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พัฒนา 61-65\เล่ม 61-65\เล่มแผน\G บัญชีโครงการ\"/>
    </mc:Choice>
  </mc:AlternateContent>
  <bookViews>
    <workbookView xWindow="0" yWindow="600" windowWidth="15195" windowHeight="7035" firstSheet="3" activeTab="3"/>
  </bookViews>
  <sheets>
    <sheet name="บัญชีสรุปโครงการ56" sheetId="1" r:id="rId1"/>
    <sheet name="บัญชีสรุปโครงการ 57เก่า" sheetId="6" r:id="rId2"/>
    <sheet name="บัญชีสรุปโครงการ 57 " sheetId="8" r:id="rId3"/>
    <sheet name="01บัญชีสรุป" sheetId="10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K46" i="10" l="1"/>
  <c r="I46" i="10"/>
  <c r="G46" i="10"/>
  <c r="E46" i="10"/>
  <c r="C46" i="10"/>
  <c r="K30" i="10"/>
  <c r="I30" i="10"/>
  <c r="G30" i="10"/>
  <c r="M45" i="10" l="1"/>
  <c r="K42" i="10"/>
  <c r="I42" i="10"/>
  <c r="G42" i="10"/>
  <c r="E42" i="10"/>
  <c r="C42" i="10"/>
  <c r="K31" i="10"/>
  <c r="I31" i="10"/>
  <c r="G31" i="10"/>
  <c r="E31" i="10"/>
  <c r="C31" i="10"/>
  <c r="M22" i="10"/>
  <c r="E44" i="10"/>
  <c r="C44" i="10"/>
  <c r="K43" i="10"/>
  <c r="I43" i="10"/>
  <c r="G43" i="10"/>
  <c r="E43" i="10"/>
  <c r="C43" i="10"/>
  <c r="K41" i="10"/>
  <c r="I41" i="10"/>
  <c r="G41" i="10"/>
  <c r="E41" i="10"/>
  <c r="C41" i="10"/>
  <c r="K29" i="10"/>
  <c r="I29" i="10"/>
  <c r="G29" i="10"/>
  <c r="E29" i="10"/>
  <c r="C29" i="10"/>
  <c r="I28" i="10"/>
  <c r="K28" i="10"/>
  <c r="G28" i="10"/>
  <c r="E28" i="10"/>
  <c r="C28" i="10"/>
  <c r="J48" i="10"/>
  <c r="H48" i="10"/>
  <c r="F48" i="10"/>
  <c r="D48" i="10"/>
  <c r="B48" i="10"/>
  <c r="K21" i="10"/>
  <c r="K23" i="10"/>
  <c r="M23" i="10" s="1"/>
  <c r="I23" i="10"/>
  <c r="I21" i="10"/>
  <c r="G23" i="10"/>
  <c r="G21" i="10"/>
  <c r="E23" i="10"/>
  <c r="E21" i="10"/>
  <c r="C23" i="10"/>
  <c r="J55" i="10"/>
  <c r="K52" i="10"/>
  <c r="I52" i="10"/>
  <c r="G52" i="10"/>
  <c r="E52" i="10"/>
  <c r="C52" i="10"/>
  <c r="K51" i="10"/>
  <c r="I51" i="10"/>
  <c r="G51" i="10"/>
  <c r="E51" i="10"/>
  <c r="C51" i="10"/>
  <c r="L52" i="10"/>
  <c r="L51" i="10"/>
  <c r="J25" i="10"/>
  <c r="C21" i="10"/>
  <c r="L20" i="10"/>
  <c r="K20" i="10"/>
  <c r="I20" i="10"/>
  <c r="G20" i="10"/>
  <c r="E20" i="10"/>
  <c r="C20" i="10"/>
  <c r="B25" i="10"/>
  <c r="J15" i="10"/>
  <c r="H15" i="10"/>
  <c r="F15" i="10"/>
  <c r="D15" i="10"/>
  <c r="B15" i="10"/>
  <c r="K13" i="10"/>
  <c r="I13" i="10"/>
  <c r="G13" i="10"/>
  <c r="E13" i="10"/>
  <c r="C13" i="10"/>
  <c r="K12" i="10"/>
  <c r="I12" i="10"/>
  <c r="G12" i="10"/>
  <c r="E12" i="10"/>
  <c r="C12" i="10"/>
  <c r="M21" i="10" l="1"/>
  <c r="I15" i="10"/>
  <c r="M44" i="10"/>
  <c r="M29" i="10"/>
  <c r="M46" i="10"/>
  <c r="M41" i="10"/>
  <c r="M28" i="10"/>
  <c r="M43" i="10"/>
  <c r="C25" i="10"/>
  <c r="E55" i="10"/>
  <c r="M13" i="10"/>
  <c r="M20" i="10"/>
  <c r="M51" i="10"/>
  <c r="M52" i="10"/>
  <c r="K48" i="10"/>
  <c r="M42" i="10"/>
  <c r="M31" i="10"/>
  <c r="C48" i="10"/>
  <c r="I48" i="10"/>
  <c r="G48" i="10"/>
  <c r="K25" i="10"/>
  <c r="K15" i="10"/>
  <c r="J57" i="10"/>
  <c r="L48" i="10"/>
  <c r="G25" i="10"/>
  <c r="E25" i="10"/>
  <c r="K55" i="10"/>
  <c r="M12" i="10"/>
  <c r="L46" i="10"/>
  <c r="L45" i="10"/>
  <c r="L44" i="10"/>
  <c r="L43" i="10"/>
  <c r="L42" i="10"/>
  <c r="L41" i="10"/>
  <c r="L31" i="10"/>
  <c r="L30" i="10"/>
  <c r="L29" i="10"/>
  <c r="L28" i="10"/>
  <c r="L23" i="10"/>
  <c r="L22" i="10"/>
  <c r="L21" i="10"/>
  <c r="L13" i="10"/>
  <c r="L12" i="10"/>
  <c r="K57" i="10" l="1"/>
  <c r="I25" i="10" l="1"/>
  <c r="M25" i="10" s="1"/>
  <c r="H25" i="10"/>
  <c r="H55" i="10"/>
  <c r="F55" i="10"/>
  <c r="D55" i="10"/>
  <c r="I55" i="10"/>
  <c r="G55" i="10"/>
  <c r="C55" i="10"/>
  <c r="B55" i="10"/>
  <c r="M55" i="10" l="1"/>
  <c r="B57" i="10"/>
  <c r="L55" i="10"/>
  <c r="L15" i="10"/>
  <c r="H57" i="10"/>
  <c r="I57" i="10"/>
  <c r="C15" i="10"/>
  <c r="C57" i="10" l="1"/>
  <c r="G15" i="10"/>
  <c r="E15" i="10"/>
  <c r="M15" i="10" l="1"/>
  <c r="G57" i="10"/>
  <c r="F25" i="10"/>
  <c r="F57" i="10" s="1"/>
  <c r="D25" i="10"/>
  <c r="L25" i="10" l="1"/>
  <c r="D57" i="10"/>
  <c r="L57" i="10" s="1"/>
  <c r="B451" i="8" l="1"/>
  <c r="H451" i="8" s="1"/>
  <c r="I239" i="8"/>
  <c r="H239" i="8"/>
  <c r="B116" i="8"/>
  <c r="D116" i="8"/>
  <c r="F116" i="8"/>
  <c r="B196" i="8"/>
  <c r="D196" i="8"/>
  <c r="F196" i="8"/>
  <c r="I148" i="8"/>
  <c r="H148" i="8"/>
  <c r="I94" i="8"/>
  <c r="H94" i="8"/>
  <c r="C451" i="8"/>
  <c r="G451" i="8" s="1"/>
  <c r="I238" i="8"/>
  <c r="H238" i="8"/>
  <c r="B490" i="8"/>
  <c r="G116" i="8"/>
  <c r="E116" i="8"/>
  <c r="C116" i="8"/>
  <c r="I450" i="8"/>
  <c r="H450" i="8"/>
  <c r="I441" i="8"/>
  <c r="H299" i="8"/>
  <c r="I299" i="8"/>
  <c r="H300" i="8"/>
  <c r="I300" i="8"/>
  <c r="I237" i="8"/>
  <c r="H237" i="8"/>
  <c r="I111" i="8"/>
  <c r="H111" i="8"/>
  <c r="H20" i="8"/>
  <c r="G490" i="8"/>
  <c r="F490" i="8"/>
  <c r="E490" i="8"/>
  <c r="D490" i="8"/>
  <c r="C490" i="8"/>
  <c r="H166" i="8"/>
  <c r="H167" i="8"/>
  <c r="H183" i="8"/>
  <c r="H184" i="8"/>
  <c r="H185" i="8"/>
  <c r="H186" i="8"/>
  <c r="H187" i="8"/>
  <c r="H188" i="8"/>
  <c r="H192" i="8"/>
  <c r="G196" i="8"/>
  <c r="E196" i="8"/>
  <c r="C196" i="8"/>
  <c r="C207" i="8" s="1"/>
  <c r="H107" i="8"/>
  <c r="I476" i="8"/>
  <c r="H476" i="8"/>
  <c r="I488" i="8"/>
  <c r="H488" i="8"/>
  <c r="H487" i="8"/>
  <c r="I487" i="8"/>
  <c r="H486" i="8"/>
  <c r="I486" i="8"/>
  <c r="I485" i="8"/>
  <c r="H485" i="8"/>
  <c r="I484" i="8"/>
  <c r="H484" i="8"/>
  <c r="I448" i="8"/>
  <c r="I440" i="8"/>
  <c r="H440" i="8"/>
  <c r="I413" i="8"/>
  <c r="H413" i="8"/>
  <c r="I412" i="8"/>
  <c r="H412" i="8"/>
  <c r="I411" i="8"/>
  <c r="H411" i="8"/>
  <c r="I410" i="8"/>
  <c r="H410" i="8"/>
  <c r="I409" i="8"/>
  <c r="H409" i="8"/>
  <c r="I408" i="8"/>
  <c r="H408" i="8"/>
  <c r="I401" i="8"/>
  <c r="H401" i="8"/>
  <c r="I400" i="8"/>
  <c r="H400" i="8"/>
  <c r="I399" i="8"/>
  <c r="H399" i="8"/>
  <c r="I398" i="8"/>
  <c r="H398" i="8"/>
  <c r="I397" i="8"/>
  <c r="H397" i="8"/>
  <c r="I396" i="8"/>
  <c r="H396" i="8"/>
  <c r="I395" i="8"/>
  <c r="H395" i="8"/>
  <c r="I392" i="8"/>
  <c r="H392" i="8"/>
  <c r="H381" i="8"/>
  <c r="H372" i="8"/>
  <c r="H373" i="8"/>
  <c r="H374" i="8"/>
  <c r="H371" i="8"/>
  <c r="I346" i="8"/>
  <c r="H346" i="8"/>
  <c r="I325" i="8"/>
  <c r="H325" i="8"/>
  <c r="I314" i="8"/>
  <c r="H314" i="8"/>
  <c r="I313" i="8"/>
  <c r="H313" i="8"/>
  <c r="I301" i="8"/>
  <c r="H301" i="8"/>
  <c r="I293" i="8"/>
  <c r="H293" i="8"/>
  <c r="I270" i="8"/>
  <c r="H270" i="8"/>
  <c r="I249" i="8"/>
  <c r="H249" i="8"/>
  <c r="I248" i="8"/>
  <c r="H248" i="8"/>
  <c r="I247" i="8"/>
  <c r="H247" i="8"/>
  <c r="I246" i="8"/>
  <c r="H246" i="8"/>
  <c r="I245" i="8"/>
  <c r="H245" i="8"/>
  <c r="I244" i="8"/>
  <c r="H244" i="8"/>
  <c r="I243" i="8"/>
  <c r="H243" i="8"/>
  <c r="I242" i="8"/>
  <c r="I236" i="8"/>
  <c r="H236" i="8"/>
  <c r="I235" i="8"/>
  <c r="H235" i="8"/>
  <c r="I216" i="8"/>
  <c r="H216" i="8"/>
  <c r="I225" i="8"/>
  <c r="H225" i="8"/>
  <c r="I224" i="8"/>
  <c r="H224" i="8"/>
  <c r="I223" i="8"/>
  <c r="H223" i="8"/>
  <c r="I222" i="8"/>
  <c r="H222" i="8"/>
  <c r="I221" i="8"/>
  <c r="H221" i="8"/>
  <c r="I220" i="8"/>
  <c r="H220" i="8"/>
  <c r="I219" i="8"/>
  <c r="H219" i="8"/>
  <c r="I218" i="8"/>
  <c r="H218" i="8"/>
  <c r="I217" i="8"/>
  <c r="H217" i="8"/>
  <c r="I215" i="8"/>
  <c r="H215" i="8"/>
  <c r="I214" i="8"/>
  <c r="H214" i="8"/>
  <c r="I213" i="8"/>
  <c r="H213" i="8"/>
  <c r="I212" i="8"/>
  <c r="H212" i="8"/>
  <c r="I183" i="8"/>
  <c r="I174" i="8"/>
  <c r="H174" i="8"/>
  <c r="H171" i="8"/>
  <c r="H172" i="8"/>
  <c r="H173" i="8"/>
  <c r="H170" i="8"/>
  <c r="I173" i="8"/>
  <c r="I172" i="8"/>
  <c r="I171" i="8"/>
  <c r="I170" i="8"/>
  <c r="I158" i="8"/>
  <c r="H158" i="8"/>
  <c r="I157" i="8"/>
  <c r="H157" i="8"/>
  <c r="I141" i="8"/>
  <c r="H141" i="8"/>
  <c r="H138" i="8"/>
  <c r="H82" i="8"/>
  <c r="I82" i="8"/>
  <c r="I50" i="8"/>
  <c r="H50" i="8"/>
  <c r="I49" i="8"/>
  <c r="H49" i="8"/>
  <c r="I48" i="8"/>
  <c r="H48" i="8"/>
  <c r="I47" i="8"/>
  <c r="H47" i="8"/>
  <c r="I46" i="8"/>
  <c r="H46" i="8"/>
  <c r="I475" i="8"/>
  <c r="H475" i="8"/>
  <c r="I474" i="8"/>
  <c r="H474" i="8"/>
  <c r="I473" i="8"/>
  <c r="H473" i="8"/>
  <c r="I472" i="8"/>
  <c r="H472" i="8"/>
  <c r="I471" i="8"/>
  <c r="H471" i="8"/>
  <c r="I470" i="8"/>
  <c r="H470" i="8"/>
  <c r="I469" i="8"/>
  <c r="H469" i="8"/>
  <c r="I465" i="8"/>
  <c r="H465" i="8"/>
  <c r="I464" i="8"/>
  <c r="H464" i="8"/>
  <c r="I463" i="8"/>
  <c r="H463" i="8"/>
  <c r="I462" i="8"/>
  <c r="H462" i="8"/>
  <c r="I461" i="8"/>
  <c r="H461" i="8"/>
  <c r="I460" i="8"/>
  <c r="H460" i="8"/>
  <c r="I459" i="8"/>
  <c r="H459" i="8"/>
  <c r="I449" i="8"/>
  <c r="H449" i="8"/>
  <c r="H448" i="8"/>
  <c r="I447" i="8"/>
  <c r="H447" i="8"/>
  <c r="I446" i="8"/>
  <c r="H446" i="8"/>
  <c r="I445" i="8"/>
  <c r="H445" i="8"/>
  <c r="I444" i="8"/>
  <c r="H444" i="8"/>
  <c r="I443" i="8"/>
  <c r="H443" i="8"/>
  <c r="I439" i="8"/>
  <c r="H439" i="8"/>
  <c r="I438" i="8"/>
  <c r="H438" i="8"/>
  <c r="I437" i="8"/>
  <c r="H437" i="8"/>
  <c r="I435" i="8"/>
  <c r="H435" i="8"/>
  <c r="I434" i="8"/>
  <c r="H434" i="8"/>
  <c r="I433" i="8"/>
  <c r="H433" i="8"/>
  <c r="G425" i="8"/>
  <c r="F425" i="8"/>
  <c r="E425" i="8"/>
  <c r="D425" i="8"/>
  <c r="I424" i="8"/>
  <c r="H424" i="8"/>
  <c r="I422" i="8"/>
  <c r="H422" i="8"/>
  <c r="I420" i="8"/>
  <c r="H420" i="8"/>
  <c r="I418" i="8"/>
  <c r="H418" i="8"/>
  <c r="I417" i="8"/>
  <c r="H417" i="8"/>
  <c r="I416" i="8"/>
  <c r="H416" i="8"/>
  <c r="I394" i="8"/>
  <c r="H394" i="8"/>
  <c r="I393" i="8"/>
  <c r="H393" i="8"/>
  <c r="I391" i="8"/>
  <c r="H391" i="8"/>
  <c r="I390" i="8"/>
  <c r="H390" i="8"/>
  <c r="I389" i="8"/>
  <c r="H389" i="8"/>
  <c r="I388" i="8"/>
  <c r="H388" i="8"/>
  <c r="I387" i="8"/>
  <c r="H387" i="8"/>
  <c r="I386" i="8"/>
  <c r="H386" i="8"/>
  <c r="I385" i="8"/>
  <c r="H385" i="8"/>
  <c r="I384" i="8"/>
  <c r="H384" i="8"/>
  <c r="I383" i="8"/>
  <c r="H383" i="8"/>
  <c r="I382" i="8"/>
  <c r="H382" i="8"/>
  <c r="I381" i="8"/>
  <c r="I374" i="8"/>
  <c r="I373" i="8"/>
  <c r="I372" i="8"/>
  <c r="I371" i="8"/>
  <c r="I370" i="8"/>
  <c r="H370" i="8"/>
  <c r="I369" i="8"/>
  <c r="H366" i="8"/>
  <c r="I365" i="8"/>
  <c r="H365" i="8"/>
  <c r="I364" i="8"/>
  <c r="H364" i="8"/>
  <c r="I362" i="8"/>
  <c r="H362" i="8"/>
  <c r="I361" i="8"/>
  <c r="H361" i="8"/>
  <c r="I360" i="8"/>
  <c r="H360" i="8"/>
  <c r="I359" i="8"/>
  <c r="H359" i="8"/>
  <c r="I358" i="8"/>
  <c r="H358" i="8"/>
  <c r="G356" i="8"/>
  <c r="F356" i="8"/>
  <c r="E356" i="8"/>
  <c r="I345" i="8"/>
  <c r="H345" i="8"/>
  <c r="I344" i="8"/>
  <c r="H344" i="8"/>
  <c r="I343" i="8"/>
  <c r="H343" i="8"/>
  <c r="I340" i="8"/>
  <c r="H340" i="8"/>
  <c r="I339" i="8"/>
  <c r="H339" i="8"/>
  <c r="I338" i="8"/>
  <c r="H338" i="8"/>
  <c r="I337" i="8"/>
  <c r="H337" i="8"/>
  <c r="I334" i="8"/>
  <c r="H334" i="8"/>
  <c r="I333" i="8"/>
  <c r="H333" i="8"/>
  <c r="I332" i="8"/>
  <c r="H332" i="8"/>
  <c r="I324" i="8"/>
  <c r="H324" i="8"/>
  <c r="I323" i="8"/>
  <c r="H323" i="8"/>
  <c r="I322" i="8"/>
  <c r="H322" i="8"/>
  <c r="I319" i="8"/>
  <c r="H319" i="8"/>
  <c r="I318" i="8"/>
  <c r="H318" i="8"/>
  <c r="I317" i="8"/>
  <c r="H317" i="8"/>
  <c r="I312" i="8"/>
  <c r="H312" i="8"/>
  <c r="I311" i="8"/>
  <c r="H311" i="8"/>
  <c r="I310" i="8"/>
  <c r="H310" i="8"/>
  <c r="I309" i="8"/>
  <c r="H309" i="8"/>
  <c r="I308" i="8"/>
  <c r="H308" i="8"/>
  <c r="G306" i="8"/>
  <c r="F306" i="8"/>
  <c r="E306" i="8"/>
  <c r="D306" i="8"/>
  <c r="I298" i="8"/>
  <c r="H298" i="8"/>
  <c r="I297" i="8"/>
  <c r="H297" i="8"/>
  <c r="I292" i="8"/>
  <c r="H292" i="8"/>
  <c r="I291" i="8"/>
  <c r="H291" i="8"/>
  <c r="I290" i="8"/>
  <c r="H290" i="8"/>
  <c r="I289" i="8"/>
  <c r="H289" i="8"/>
  <c r="I288" i="8"/>
  <c r="H288" i="8"/>
  <c r="I287" i="8"/>
  <c r="H287" i="8"/>
  <c r="I286" i="8"/>
  <c r="H286" i="8"/>
  <c r="I285" i="8"/>
  <c r="H285" i="8"/>
  <c r="I284" i="8"/>
  <c r="H284" i="8"/>
  <c r="I283" i="8"/>
  <c r="H283" i="8"/>
  <c r="I282" i="8"/>
  <c r="H282" i="8"/>
  <c r="I276" i="8"/>
  <c r="H276" i="8"/>
  <c r="I275" i="8"/>
  <c r="H275" i="8"/>
  <c r="I274" i="8"/>
  <c r="H274" i="8"/>
  <c r="I273" i="8"/>
  <c r="H273" i="8"/>
  <c r="I269" i="8"/>
  <c r="H269" i="8"/>
  <c r="I268" i="8"/>
  <c r="H268" i="8"/>
  <c r="I267" i="8"/>
  <c r="H267" i="8"/>
  <c r="I266" i="8"/>
  <c r="H266" i="8"/>
  <c r="I265" i="8"/>
  <c r="H265" i="8"/>
  <c r="I264" i="8"/>
  <c r="H264" i="8"/>
  <c r="I263" i="8"/>
  <c r="H263" i="8"/>
  <c r="I262" i="8"/>
  <c r="H262" i="8"/>
  <c r="I261" i="8"/>
  <c r="H261" i="8"/>
  <c r="I260" i="8"/>
  <c r="H260" i="8"/>
  <c r="I259" i="8"/>
  <c r="H259" i="8"/>
  <c r="I258" i="8"/>
  <c r="I234" i="8"/>
  <c r="H234" i="8"/>
  <c r="I233" i="8"/>
  <c r="H233" i="8"/>
  <c r="G231" i="8"/>
  <c r="F231" i="8"/>
  <c r="E231" i="8"/>
  <c r="D231" i="8"/>
  <c r="I211" i="8"/>
  <c r="H211" i="8"/>
  <c r="I210" i="8"/>
  <c r="H210" i="8"/>
  <c r="I209" i="8"/>
  <c r="H209" i="8"/>
  <c r="G207" i="8"/>
  <c r="F207" i="8"/>
  <c r="E207" i="8"/>
  <c r="B207" i="8"/>
  <c r="I192" i="8"/>
  <c r="I191" i="8"/>
  <c r="H191" i="8"/>
  <c r="I188" i="8"/>
  <c r="I187" i="8"/>
  <c r="I186" i="8"/>
  <c r="I185" i="8"/>
  <c r="I184" i="8"/>
  <c r="I182" i="8"/>
  <c r="H182" i="8"/>
  <c r="I167" i="8"/>
  <c r="I166" i="8"/>
  <c r="I165" i="8"/>
  <c r="H165" i="8"/>
  <c r="I162" i="8"/>
  <c r="H162" i="8"/>
  <c r="I161" i="8"/>
  <c r="H161" i="8"/>
  <c r="I160" i="8"/>
  <c r="H160" i="8"/>
  <c r="I159" i="8"/>
  <c r="H159" i="8"/>
  <c r="I147" i="8"/>
  <c r="H147" i="8"/>
  <c r="I146" i="8"/>
  <c r="H146" i="8"/>
  <c r="I145" i="8"/>
  <c r="H145" i="8"/>
  <c r="I144" i="8"/>
  <c r="H144" i="8"/>
  <c r="I140" i="8"/>
  <c r="H140" i="8"/>
  <c r="I139" i="8"/>
  <c r="H139" i="8"/>
  <c r="I138" i="8"/>
  <c r="I137" i="8"/>
  <c r="H137" i="8"/>
  <c r="I136" i="8"/>
  <c r="H136" i="8"/>
  <c r="I135" i="8"/>
  <c r="H135" i="8"/>
  <c r="I134" i="8"/>
  <c r="H134" i="8"/>
  <c r="I114" i="8"/>
  <c r="H114" i="8"/>
  <c r="I110" i="8"/>
  <c r="H110" i="8"/>
  <c r="I109" i="8"/>
  <c r="H109" i="8"/>
  <c r="I108" i="8"/>
  <c r="H108" i="8"/>
  <c r="I107" i="8"/>
  <c r="I106" i="8"/>
  <c r="H106" i="8"/>
  <c r="I100" i="8"/>
  <c r="H100" i="8"/>
  <c r="I99" i="8"/>
  <c r="H99" i="8"/>
  <c r="I98" i="8"/>
  <c r="H98" i="8"/>
  <c r="I97" i="8"/>
  <c r="H97" i="8"/>
  <c r="I93" i="8"/>
  <c r="H93" i="8"/>
  <c r="I92" i="8"/>
  <c r="H92" i="8"/>
  <c r="I91" i="8"/>
  <c r="H91" i="8"/>
  <c r="I90" i="8"/>
  <c r="H90" i="8"/>
  <c r="I89" i="8"/>
  <c r="H89" i="8"/>
  <c r="I88" i="8"/>
  <c r="H88" i="8"/>
  <c r="I85" i="8"/>
  <c r="H85" i="8"/>
  <c r="I84" i="8"/>
  <c r="H84" i="8"/>
  <c r="I83" i="8"/>
  <c r="H83" i="8"/>
  <c r="I75" i="8"/>
  <c r="H75" i="8"/>
  <c r="I74" i="8"/>
  <c r="H74" i="8"/>
  <c r="I73" i="8"/>
  <c r="H73" i="8"/>
  <c r="I69" i="8"/>
  <c r="H69" i="8"/>
  <c r="I68" i="8"/>
  <c r="H68" i="8"/>
  <c r="I67" i="8"/>
  <c r="H67" i="8"/>
  <c r="I66" i="8"/>
  <c r="H66" i="8"/>
  <c r="I65" i="8"/>
  <c r="H65" i="8"/>
  <c r="I62" i="8"/>
  <c r="H62" i="8"/>
  <c r="I61" i="8"/>
  <c r="H61" i="8"/>
  <c r="I60" i="8"/>
  <c r="H60" i="8"/>
  <c r="I59" i="8"/>
  <c r="H59" i="8"/>
  <c r="I58" i="8"/>
  <c r="H58" i="8"/>
  <c r="I57" i="8"/>
  <c r="H57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22" i="8"/>
  <c r="H22" i="8"/>
  <c r="I21" i="8"/>
  <c r="H21" i="8"/>
  <c r="I20" i="8"/>
  <c r="I19" i="8"/>
  <c r="H19" i="8"/>
  <c r="I18" i="8"/>
  <c r="H18" i="8"/>
  <c r="I17" i="8"/>
  <c r="H17" i="8"/>
  <c r="I16" i="8"/>
  <c r="H16" i="8"/>
  <c r="I15" i="8"/>
  <c r="H15" i="8"/>
  <c r="I12" i="8"/>
  <c r="H12" i="8"/>
  <c r="I11" i="8"/>
  <c r="H11" i="8"/>
  <c r="B576" i="6"/>
  <c r="G613" i="6"/>
  <c r="F613" i="6"/>
  <c r="E613" i="6"/>
  <c r="D613" i="6"/>
  <c r="C613" i="6"/>
  <c r="B613" i="6"/>
  <c r="I610" i="6"/>
  <c r="H610" i="6"/>
  <c r="H609" i="6"/>
  <c r="I609" i="6"/>
  <c r="I216" i="6"/>
  <c r="H216" i="6"/>
  <c r="G274" i="6"/>
  <c r="F274" i="6"/>
  <c r="E274" i="6"/>
  <c r="I292" i="6"/>
  <c r="H292" i="6"/>
  <c r="I291" i="6"/>
  <c r="H291" i="6"/>
  <c r="I290" i="6"/>
  <c r="H290" i="6"/>
  <c r="I289" i="6"/>
  <c r="H289" i="6"/>
  <c r="I270" i="6"/>
  <c r="I269" i="6"/>
  <c r="D274" i="6"/>
  <c r="C274" i="6"/>
  <c r="C282" i="6" s="1"/>
  <c r="I197" i="6"/>
  <c r="H197" i="6"/>
  <c r="I196" i="6"/>
  <c r="H196" i="6"/>
  <c r="I195" i="6"/>
  <c r="H195" i="6"/>
  <c r="I194" i="6"/>
  <c r="H194" i="6"/>
  <c r="I193" i="6"/>
  <c r="H193" i="6"/>
  <c r="I192" i="6"/>
  <c r="H192" i="6"/>
  <c r="I191" i="6"/>
  <c r="H191" i="6"/>
  <c r="I190" i="6"/>
  <c r="H190" i="6"/>
  <c r="I189" i="6"/>
  <c r="H189" i="6"/>
  <c r="I188" i="6"/>
  <c r="H188" i="6"/>
  <c r="I185" i="6"/>
  <c r="H185" i="6"/>
  <c r="I166" i="6"/>
  <c r="H166" i="6"/>
  <c r="I165" i="6"/>
  <c r="H165" i="6"/>
  <c r="G566" i="6"/>
  <c r="F566" i="6"/>
  <c r="E566" i="6"/>
  <c r="G356" i="6"/>
  <c r="E356" i="6"/>
  <c r="G547" i="6"/>
  <c r="F547" i="6"/>
  <c r="E547" i="6"/>
  <c r="G526" i="6"/>
  <c r="F526" i="6"/>
  <c r="E526" i="6"/>
  <c r="G481" i="6"/>
  <c r="F481" i="6"/>
  <c r="E481" i="6"/>
  <c r="G456" i="6"/>
  <c r="F456" i="6"/>
  <c r="E456" i="6"/>
  <c r="D456" i="6"/>
  <c r="G432" i="6"/>
  <c r="F432" i="6"/>
  <c r="E432" i="6"/>
  <c r="D432" i="6"/>
  <c r="G406" i="6"/>
  <c r="F406" i="6"/>
  <c r="E406" i="6"/>
  <c r="D406" i="6"/>
  <c r="C406" i="6"/>
  <c r="B406" i="6"/>
  <c r="B382" i="6"/>
  <c r="C382" i="6"/>
  <c r="G382" i="6"/>
  <c r="F382" i="6"/>
  <c r="E382" i="6"/>
  <c r="D382" i="6"/>
  <c r="D331" i="6"/>
  <c r="G331" i="6"/>
  <c r="F331" i="6"/>
  <c r="E331" i="6"/>
  <c r="G306" i="6"/>
  <c r="F306" i="6"/>
  <c r="E306" i="6"/>
  <c r="G282" i="6"/>
  <c r="F282" i="6"/>
  <c r="E282" i="6"/>
  <c r="B282" i="6"/>
  <c r="D526" i="6"/>
  <c r="D547" i="6"/>
  <c r="D575" i="6"/>
  <c r="C575" i="6"/>
  <c r="H538" i="6"/>
  <c r="F148" i="6"/>
  <c r="B148" i="6"/>
  <c r="D148" i="6"/>
  <c r="I469" i="6"/>
  <c r="H469" i="6"/>
  <c r="I444" i="6"/>
  <c r="H444" i="6"/>
  <c r="I407" i="6"/>
  <c r="H407" i="6"/>
  <c r="I408" i="6"/>
  <c r="H408" i="6"/>
  <c r="I384" i="6"/>
  <c r="H384" i="6"/>
  <c r="I385" i="6"/>
  <c r="H385" i="6"/>
  <c r="H386" i="6"/>
  <c r="I386" i="6"/>
  <c r="H387" i="6"/>
  <c r="I387" i="6"/>
  <c r="H388" i="6"/>
  <c r="I388" i="6"/>
  <c r="I365" i="6"/>
  <c r="H365" i="6"/>
  <c r="I364" i="6"/>
  <c r="H364" i="6"/>
  <c r="I374" i="6"/>
  <c r="H374" i="6"/>
  <c r="H375" i="6"/>
  <c r="I375" i="6"/>
  <c r="H376" i="6"/>
  <c r="I376" i="6"/>
  <c r="I373" i="6"/>
  <c r="H373" i="6"/>
  <c r="I372" i="6"/>
  <c r="H372" i="6"/>
  <c r="I371" i="6"/>
  <c r="H371" i="6"/>
  <c r="I370" i="6"/>
  <c r="H370" i="6"/>
  <c r="I363" i="6"/>
  <c r="H363" i="6"/>
  <c r="I325" i="6"/>
  <c r="H325" i="6"/>
  <c r="I324" i="6"/>
  <c r="H324" i="6"/>
  <c r="I323" i="6"/>
  <c r="H323" i="6"/>
  <c r="I322" i="6"/>
  <c r="H322" i="6"/>
  <c r="I321" i="6"/>
  <c r="H321" i="6"/>
  <c r="I320" i="6"/>
  <c r="H320" i="6"/>
  <c r="I319" i="6"/>
  <c r="H319" i="6"/>
  <c r="I318" i="6"/>
  <c r="H318" i="6"/>
  <c r="I317" i="6"/>
  <c r="H317" i="6"/>
  <c r="I316" i="6"/>
  <c r="H316" i="6"/>
  <c r="I315" i="6"/>
  <c r="H315" i="6"/>
  <c r="I314" i="6"/>
  <c r="H314" i="6"/>
  <c r="I313" i="6"/>
  <c r="H313" i="6"/>
  <c r="I288" i="6"/>
  <c r="H288" i="6"/>
  <c r="I219" i="6"/>
  <c r="H219" i="6"/>
  <c r="I218" i="6"/>
  <c r="H218" i="6"/>
  <c r="I217" i="6"/>
  <c r="H217" i="6"/>
  <c r="I215" i="6"/>
  <c r="H215" i="6"/>
  <c r="I214" i="6"/>
  <c r="H214" i="6"/>
  <c r="I213" i="6"/>
  <c r="H213" i="6"/>
  <c r="I212" i="6"/>
  <c r="H212" i="6"/>
  <c r="I211" i="6"/>
  <c r="H211" i="6"/>
  <c r="I143" i="6"/>
  <c r="H143" i="6"/>
  <c r="I142" i="6"/>
  <c r="H142" i="6"/>
  <c r="I136" i="6"/>
  <c r="H136" i="6"/>
  <c r="I135" i="6"/>
  <c r="H135" i="6"/>
  <c r="I134" i="6"/>
  <c r="H134" i="6"/>
  <c r="I133" i="6"/>
  <c r="H133" i="6"/>
  <c r="I63" i="6"/>
  <c r="H63" i="6"/>
  <c r="I62" i="6"/>
  <c r="H62" i="6"/>
  <c r="I61" i="6"/>
  <c r="H61" i="6"/>
  <c r="I60" i="6"/>
  <c r="H60" i="6"/>
  <c r="I42" i="6"/>
  <c r="H42" i="6"/>
  <c r="I41" i="6"/>
  <c r="H41" i="6"/>
  <c r="I40" i="6"/>
  <c r="H40" i="6"/>
  <c r="G550" i="1"/>
  <c r="F550" i="1"/>
  <c r="E550" i="1"/>
  <c r="D550" i="1"/>
  <c r="C550" i="1"/>
  <c r="B550" i="1"/>
  <c r="I549" i="1"/>
  <c r="H549" i="1"/>
  <c r="I548" i="1"/>
  <c r="H548" i="1"/>
  <c r="I545" i="1"/>
  <c r="H545" i="1"/>
  <c r="I544" i="1"/>
  <c r="H544" i="1"/>
  <c r="I535" i="1"/>
  <c r="H535" i="1"/>
  <c r="I534" i="1"/>
  <c r="H534" i="1"/>
  <c r="I533" i="1"/>
  <c r="H533" i="1"/>
  <c r="I532" i="1"/>
  <c r="H532" i="1"/>
  <c r="I531" i="1"/>
  <c r="H531" i="1"/>
  <c r="I530" i="1"/>
  <c r="H530" i="1"/>
  <c r="I529" i="1"/>
  <c r="H529" i="1"/>
  <c r="I528" i="1"/>
  <c r="H528" i="1"/>
  <c r="I527" i="1"/>
  <c r="H527" i="1"/>
  <c r="I523" i="1"/>
  <c r="H523" i="1"/>
  <c r="I522" i="1"/>
  <c r="H522" i="1"/>
  <c r="I521" i="1"/>
  <c r="H521" i="1"/>
  <c r="I520" i="1"/>
  <c r="H520" i="1"/>
  <c r="I519" i="1"/>
  <c r="H519" i="1"/>
  <c r="I518" i="1"/>
  <c r="H518" i="1"/>
  <c r="G507" i="1"/>
  <c r="F507" i="1"/>
  <c r="E507" i="1"/>
  <c r="D507" i="1"/>
  <c r="C507" i="1"/>
  <c r="B507" i="1"/>
  <c r="I503" i="1"/>
  <c r="H503" i="1"/>
  <c r="I502" i="1"/>
  <c r="H502" i="1"/>
  <c r="I501" i="1"/>
  <c r="H501" i="1"/>
  <c r="I500" i="1"/>
  <c r="H500" i="1"/>
  <c r="I499" i="1"/>
  <c r="H499" i="1"/>
  <c r="I498" i="1"/>
  <c r="H498" i="1"/>
  <c r="I497" i="1"/>
  <c r="H497" i="1"/>
  <c r="I494" i="1"/>
  <c r="H494" i="1"/>
  <c r="I493" i="1"/>
  <c r="H493" i="1"/>
  <c r="I492" i="1"/>
  <c r="H492" i="1"/>
  <c r="I482" i="1"/>
  <c r="H482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3" i="1"/>
  <c r="H473" i="1"/>
  <c r="I472" i="1"/>
  <c r="H472" i="1"/>
  <c r="I471" i="1"/>
  <c r="H471" i="1"/>
  <c r="I470" i="1"/>
  <c r="H470" i="1"/>
  <c r="I469" i="1"/>
  <c r="H469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0" i="1"/>
  <c r="I449" i="1"/>
  <c r="H449" i="1"/>
  <c r="I448" i="1"/>
  <c r="H448" i="1"/>
  <c r="I446" i="1"/>
  <c r="H446" i="1"/>
  <c r="I445" i="1"/>
  <c r="H445" i="1"/>
  <c r="I444" i="1"/>
  <c r="H444" i="1"/>
  <c r="I443" i="1"/>
  <c r="H443" i="1"/>
  <c r="I442" i="1"/>
  <c r="H442" i="1"/>
  <c r="I430" i="1"/>
  <c r="H430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05" i="1"/>
  <c r="H405" i="1"/>
  <c r="I404" i="1"/>
  <c r="H404" i="1"/>
  <c r="I403" i="1"/>
  <c r="H403" i="1"/>
  <c r="I402" i="1"/>
  <c r="H402" i="1"/>
  <c r="I399" i="1"/>
  <c r="H399" i="1"/>
  <c r="I398" i="1"/>
  <c r="H398" i="1"/>
  <c r="I397" i="1"/>
  <c r="H397" i="1"/>
  <c r="I396" i="1"/>
  <c r="H396" i="1"/>
  <c r="I395" i="1"/>
  <c r="H395" i="1"/>
  <c r="I392" i="1"/>
  <c r="H392" i="1"/>
  <c r="I391" i="1"/>
  <c r="H391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1" i="1"/>
  <c r="H371" i="1"/>
  <c r="I370" i="1"/>
  <c r="H370" i="1"/>
  <c r="I369" i="1"/>
  <c r="H369" i="1"/>
  <c r="I361" i="1"/>
  <c r="H361" i="1"/>
  <c r="I360" i="1"/>
  <c r="H360" i="1"/>
  <c r="I359" i="1"/>
  <c r="H359" i="1"/>
  <c r="I358" i="1"/>
  <c r="H358" i="1"/>
  <c r="I357" i="1"/>
  <c r="H357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7" i="1"/>
  <c r="H327" i="1"/>
  <c r="I326" i="1"/>
  <c r="I325" i="1"/>
  <c r="I321" i="1"/>
  <c r="H321" i="1"/>
  <c r="I320" i="1"/>
  <c r="H320" i="1"/>
  <c r="I319" i="1"/>
  <c r="H319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0" i="1"/>
  <c r="H300" i="1"/>
  <c r="I299" i="1"/>
  <c r="H299" i="1"/>
  <c r="I298" i="1"/>
  <c r="H298" i="1"/>
  <c r="I297" i="1"/>
  <c r="H297" i="1"/>
  <c r="I296" i="1"/>
  <c r="H296" i="1"/>
  <c r="H295" i="1"/>
  <c r="I294" i="1"/>
  <c r="H294" i="1"/>
  <c r="I293" i="1"/>
  <c r="H293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G211" i="1"/>
  <c r="F211" i="1"/>
  <c r="E211" i="1"/>
  <c r="D211" i="1"/>
  <c r="C211" i="1"/>
  <c r="B211" i="1"/>
  <c r="I208" i="1"/>
  <c r="H208" i="1"/>
  <c r="I207" i="1"/>
  <c r="H207" i="1"/>
  <c r="I206" i="1"/>
  <c r="H206" i="1"/>
  <c r="I205" i="1"/>
  <c r="H205" i="1"/>
  <c r="I204" i="1"/>
  <c r="H204" i="1"/>
  <c r="I201" i="1"/>
  <c r="H201" i="1"/>
  <c r="I200" i="1"/>
  <c r="H200" i="1"/>
  <c r="I199" i="1"/>
  <c r="H199" i="1"/>
  <c r="I198" i="1"/>
  <c r="H198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2" i="1"/>
  <c r="H152" i="1"/>
  <c r="I151" i="1"/>
  <c r="H151" i="1"/>
  <c r="I150" i="1"/>
  <c r="H150" i="1"/>
  <c r="I149" i="1"/>
  <c r="H149" i="1"/>
  <c r="I148" i="1"/>
  <c r="H148" i="1"/>
  <c r="I140" i="1"/>
  <c r="H140" i="1"/>
  <c r="I139" i="1"/>
  <c r="H139" i="1"/>
  <c r="I138" i="1"/>
  <c r="H138" i="1"/>
  <c r="I137" i="1"/>
  <c r="H137" i="1"/>
  <c r="I136" i="1"/>
  <c r="H136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G112" i="1"/>
  <c r="F112" i="1"/>
  <c r="E112" i="1"/>
  <c r="D112" i="1"/>
  <c r="C112" i="1"/>
  <c r="B112" i="1"/>
  <c r="I110" i="1"/>
  <c r="H110" i="1"/>
  <c r="I109" i="1"/>
  <c r="H109" i="1"/>
  <c r="I108" i="1"/>
  <c r="H108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64" i="1"/>
  <c r="H64" i="1"/>
  <c r="I63" i="1"/>
  <c r="H63" i="1"/>
  <c r="I62" i="1"/>
  <c r="H62" i="1"/>
  <c r="I61" i="1"/>
  <c r="H61" i="1"/>
  <c r="I58" i="1"/>
  <c r="H58" i="1"/>
  <c r="I57" i="1"/>
  <c r="H57" i="1"/>
  <c r="I56" i="1"/>
  <c r="H56" i="1"/>
  <c r="I55" i="1"/>
  <c r="H55" i="1"/>
  <c r="I46" i="1"/>
  <c r="H46" i="1"/>
  <c r="I45" i="1"/>
  <c r="H45" i="1"/>
  <c r="I41" i="1"/>
  <c r="H41" i="1"/>
  <c r="I40" i="1"/>
  <c r="H40" i="1"/>
  <c r="I39" i="1"/>
  <c r="H39" i="1"/>
  <c r="I38" i="1"/>
  <c r="H38" i="1"/>
  <c r="I35" i="1"/>
  <c r="H35" i="1"/>
  <c r="I34" i="1"/>
  <c r="H34" i="1"/>
  <c r="I33" i="1"/>
  <c r="H33" i="1"/>
  <c r="I32" i="1"/>
  <c r="H32" i="1"/>
  <c r="H31" i="1"/>
  <c r="I30" i="1"/>
  <c r="H30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1" i="1"/>
  <c r="H11" i="1"/>
  <c r="H573" i="6"/>
  <c r="I240" i="6"/>
  <c r="H240" i="6"/>
  <c r="H269" i="6"/>
  <c r="C148" i="6"/>
  <c r="I148" i="6" s="1"/>
  <c r="I334" i="6"/>
  <c r="H334" i="6"/>
  <c r="I333" i="6"/>
  <c r="H333" i="6"/>
  <c r="H484" i="6"/>
  <c r="I484" i="6"/>
  <c r="I483" i="6"/>
  <c r="H483" i="6"/>
  <c r="I400" i="6"/>
  <c r="H400" i="6"/>
  <c r="I398" i="6"/>
  <c r="H398" i="6"/>
  <c r="H257" i="6"/>
  <c r="I257" i="6"/>
  <c r="I347" i="6"/>
  <c r="H347" i="6"/>
  <c r="I346" i="6"/>
  <c r="H346" i="6"/>
  <c r="I523" i="6"/>
  <c r="H523" i="6"/>
  <c r="I522" i="6"/>
  <c r="H522" i="6"/>
  <c r="I521" i="6"/>
  <c r="H521" i="6"/>
  <c r="I520" i="6"/>
  <c r="H520" i="6"/>
  <c r="I519" i="6"/>
  <c r="H519" i="6"/>
  <c r="I518" i="6"/>
  <c r="H518" i="6"/>
  <c r="I345" i="6"/>
  <c r="H345" i="6"/>
  <c r="I535" i="6"/>
  <c r="H535" i="6"/>
  <c r="I344" i="6"/>
  <c r="H344" i="6"/>
  <c r="I343" i="6"/>
  <c r="H343" i="6"/>
  <c r="I342" i="6"/>
  <c r="H342" i="6"/>
  <c r="I341" i="6"/>
  <c r="H341" i="6"/>
  <c r="I340" i="6"/>
  <c r="H340" i="6"/>
  <c r="I339" i="6"/>
  <c r="H339" i="6"/>
  <c r="I338" i="6"/>
  <c r="H338" i="6"/>
  <c r="I337" i="6"/>
  <c r="H337" i="6"/>
  <c r="I468" i="6"/>
  <c r="H468" i="6"/>
  <c r="I463" i="6"/>
  <c r="H463" i="6"/>
  <c r="I336" i="6"/>
  <c r="H336" i="6"/>
  <c r="I22" i="6"/>
  <c r="H22" i="6"/>
  <c r="I21" i="6"/>
  <c r="H21" i="6"/>
  <c r="I335" i="6"/>
  <c r="H335" i="6"/>
  <c r="I573" i="6"/>
  <c r="I534" i="6"/>
  <c r="H534" i="6"/>
  <c r="I209" i="6"/>
  <c r="H209" i="6"/>
  <c r="H312" i="6"/>
  <c r="I312" i="6"/>
  <c r="H308" i="6"/>
  <c r="I308" i="6"/>
  <c r="H309" i="6"/>
  <c r="I309" i="6"/>
  <c r="H310" i="6"/>
  <c r="I310" i="6"/>
  <c r="I572" i="6"/>
  <c r="H572" i="6"/>
  <c r="I39" i="6"/>
  <c r="H39" i="6"/>
  <c r="I12" i="6"/>
  <c r="H12" i="6"/>
  <c r="I533" i="6"/>
  <c r="H533" i="6"/>
  <c r="I461" i="6"/>
  <c r="H461" i="6"/>
  <c r="I532" i="6"/>
  <c r="H532" i="6"/>
  <c r="I413" i="6"/>
  <c r="H413" i="6"/>
  <c r="I412" i="6"/>
  <c r="H412" i="6"/>
  <c r="I411" i="6"/>
  <c r="H411" i="6"/>
  <c r="I410" i="6"/>
  <c r="H410" i="6"/>
  <c r="I409" i="6"/>
  <c r="H409" i="6"/>
  <c r="I401" i="6"/>
  <c r="H401" i="6"/>
  <c r="I399" i="6"/>
  <c r="H399" i="6"/>
  <c r="I397" i="6"/>
  <c r="H397" i="6"/>
  <c r="H362" i="6"/>
  <c r="I362" i="6"/>
  <c r="I38" i="6"/>
  <c r="H38" i="6"/>
  <c r="I20" i="6"/>
  <c r="H20" i="6"/>
  <c r="I439" i="6"/>
  <c r="H439" i="6"/>
  <c r="I531" i="6"/>
  <c r="H531" i="6"/>
  <c r="I525" i="6"/>
  <c r="H525" i="6"/>
  <c r="I425" i="6"/>
  <c r="I424" i="6"/>
  <c r="I266" i="6"/>
  <c r="H266" i="6"/>
  <c r="I265" i="6"/>
  <c r="H265" i="6"/>
  <c r="I264" i="6"/>
  <c r="H264" i="6"/>
  <c r="H246" i="6"/>
  <c r="I246" i="6"/>
  <c r="I524" i="6"/>
  <c r="H524" i="6"/>
  <c r="I37" i="6"/>
  <c r="H37" i="6"/>
  <c r="I115" i="6"/>
  <c r="H115" i="6"/>
  <c r="I114" i="6"/>
  <c r="H114" i="6"/>
  <c r="I90" i="6"/>
  <c r="H90" i="6"/>
  <c r="I517" i="6"/>
  <c r="H517" i="6"/>
  <c r="I491" i="6"/>
  <c r="I490" i="6"/>
  <c r="H491" i="6"/>
  <c r="H490" i="6"/>
  <c r="I516" i="6"/>
  <c r="H516" i="6"/>
  <c r="I36" i="6"/>
  <c r="H36" i="6"/>
  <c r="H564" i="6"/>
  <c r="I564" i="6"/>
  <c r="I563" i="6"/>
  <c r="H563" i="6"/>
  <c r="I89" i="6"/>
  <c r="H89" i="6"/>
  <c r="I601" i="6"/>
  <c r="H601" i="6"/>
  <c r="I600" i="6"/>
  <c r="H600" i="6"/>
  <c r="I599" i="6"/>
  <c r="H599" i="6"/>
  <c r="I590" i="6"/>
  <c r="H590" i="6"/>
  <c r="I589" i="6"/>
  <c r="H589" i="6"/>
  <c r="H588" i="6"/>
  <c r="I588" i="6"/>
  <c r="I571" i="6"/>
  <c r="H571" i="6"/>
  <c r="H559" i="6"/>
  <c r="I559" i="6"/>
  <c r="I558" i="6"/>
  <c r="H558" i="6"/>
  <c r="I458" i="6"/>
  <c r="H458" i="6"/>
  <c r="I438" i="6"/>
  <c r="H438" i="6"/>
  <c r="I423" i="6"/>
  <c r="I287" i="6"/>
  <c r="H287" i="6"/>
  <c r="I286" i="6"/>
  <c r="H286" i="6"/>
  <c r="I285" i="6"/>
  <c r="H285" i="6"/>
  <c r="I284" i="6"/>
  <c r="H284" i="6"/>
  <c r="I235" i="6"/>
  <c r="H235" i="6"/>
  <c r="I141" i="6"/>
  <c r="H141" i="6"/>
  <c r="I140" i="6"/>
  <c r="I139" i="6"/>
  <c r="H139" i="6"/>
  <c r="I125" i="6"/>
  <c r="H125" i="6"/>
  <c r="I113" i="6"/>
  <c r="H113" i="6"/>
  <c r="I19" i="6"/>
  <c r="H19" i="6"/>
  <c r="I546" i="6"/>
  <c r="H546" i="6"/>
  <c r="H545" i="6"/>
  <c r="I545" i="6"/>
  <c r="I544" i="6"/>
  <c r="H544" i="6"/>
  <c r="H472" i="6"/>
  <c r="I472" i="6"/>
  <c r="H473" i="6"/>
  <c r="I473" i="6"/>
  <c r="H474" i="6"/>
  <c r="I474" i="6"/>
  <c r="H466" i="6"/>
  <c r="I466" i="6"/>
  <c r="H467" i="6"/>
  <c r="I467" i="6"/>
  <c r="I457" i="6"/>
  <c r="H457" i="6"/>
  <c r="I449" i="6"/>
  <c r="H449" i="6"/>
  <c r="I448" i="6"/>
  <c r="H448" i="6"/>
  <c r="I447" i="6"/>
  <c r="H447" i="6"/>
  <c r="I443" i="6"/>
  <c r="H443" i="6"/>
  <c r="I442" i="6"/>
  <c r="H442" i="6"/>
  <c r="I437" i="6"/>
  <c r="H437" i="6"/>
  <c r="I417" i="6"/>
  <c r="H417" i="6"/>
  <c r="I263" i="6"/>
  <c r="H263" i="6"/>
  <c r="I112" i="6"/>
  <c r="H112" i="6"/>
  <c r="I245" i="6"/>
  <c r="H245" i="6"/>
  <c r="I97" i="6"/>
  <c r="H97" i="6"/>
  <c r="I96" i="6"/>
  <c r="H96" i="6"/>
  <c r="I95" i="6"/>
  <c r="H95" i="6"/>
  <c r="I244" i="6"/>
  <c r="H244" i="6"/>
  <c r="I311" i="6"/>
  <c r="H311" i="6"/>
  <c r="I243" i="6"/>
  <c r="H243" i="6"/>
  <c r="I238" i="6"/>
  <c r="H238" i="6"/>
  <c r="I242" i="6"/>
  <c r="H242" i="6"/>
  <c r="I598" i="6"/>
  <c r="H598" i="6"/>
  <c r="I587" i="6"/>
  <c r="H587" i="6"/>
  <c r="I570" i="6"/>
  <c r="H570" i="6"/>
  <c r="I515" i="6"/>
  <c r="H515" i="6"/>
  <c r="I514" i="6"/>
  <c r="H514" i="6"/>
  <c r="I124" i="6"/>
  <c r="H124" i="6"/>
  <c r="I35" i="6"/>
  <c r="H35" i="6"/>
  <c r="I586" i="6"/>
  <c r="H586" i="6"/>
  <c r="I569" i="6"/>
  <c r="H569" i="6"/>
  <c r="I568" i="6"/>
  <c r="H568" i="6"/>
  <c r="I436" i="6"/>
  <c r="H436" i="6"/>
  <c r="I262" i="6"/>
  <c r="H262" i="6"/>
  <c r="I258" i="6"/>
  <c r="H258" i="6"/>
  <c r="I236" i="6"/>
  <c r="H236" i="6"/>
  <c r="I241" i="6"/>
  <c r="H241" i="6"/>
  <c r="I164" i="6"/>
  <c r="H164" i="6"/>
  <c r="I88" i="6"/>
  <c r="H88" i="6"/>
  <c r="I34" i="6"/>
  <c r="H34" i="6"/>
  <c r="I597" i="6"/>
  <c r="H597" i="6"/>
  <c r="I596" i="6"/>
  <c r="H596" i="6"/>
  <c r="I595" i="6"/>
  <c r="H595" i="6"/>
  <c r="I585" i="6"/>
  <c r="H585" i="6"/>
  <c r="I557" i="6"/>
  <c r="H557" i="6"/>
  <c r="I562" i="6"/>
  <c r="H562" i="6"/>
  <c r="I513" i="6"/>
  <c r="H513" i="6"/>
  <c r="I512" i="6"/>
  <c r="H512" i="6"/>
  <c r="I462" i="6"/>
  <c r="H462" i="6"/>
  <c r="I435" i="6"/>
  <c r="I434" i="6"/>
  <c r="H434" i="6"/>
  <c r="H435" i="6"/>
  <c r="H423" i="6"/>
  <c r="H424" i="6"/>
  <c r="H425" i="6"/>
  <c r="H422" i="6"/>
  <c r="I422" i="6"/>
  <c r="I421" i="6"/>
  <c r="H421" i="6"/>
  <c r="I415" i="6"/>
  <c r="I416" i="6"/>
  <c r="H415" i="6"/>
  <c r="H416" i="6"/>
  <c r="I414" i="6"/>
  <c r="H414" i="6"/>
  <c r="H391" i="6"/>
  <c r="H392" i="6"/>
  <c r="H393" i="6"/>
  <c r="H394" i="6"/>
  <c r="I392" i="6"/>
  <c r="I393" i="6"/>
  <c r="I394" i="6"/>
  <c r="I391" i="6"/>
  <c r="H361" i="6"/>
  <c r="I361" i="6"/>
  <c r="H260" i="6"/>
  <c r="I260" i="6"/>
  <c r="H261" i="6"/>
  <c r="I261" i="6"/>
  <c r="H511" i="6"/>
  <c r="I511" i="6"/>
  <c r="H163" i="6"/>
  <c r="I163" i="6"/>
  <c r="H162" i="6"/>
  <c r="I162" i="6"/>
  <c r="H123" i="6"/>
  <c r="I123" i="6"/>
  <c r="H122" i="6"/>
  <c r="I122" i="6"/>
  <c r="H111" i="6"/>
  <c r="I111" i="6"/>
  <c r="H87" i="6"/>
  <c r="I87" i="6"/>
  <c r="H17" i="6"/>
  <c r="I17" i="6"/>
  <c r="H18" i="6"/>
  <c r="I18" i="6"/>
  <c r="I510" i="6"/>
  <c r="H510" i="6"/>
  <c r="H360" i="6"/>
  <c r="I360" i="6"/>
  <c r="H359" i="6"/>
  <c r="I359" i="6"/>
  <c r="H259" i="6"/>
  <c r="I259" i="6"/>
  <c r="I239" i="6"/>
  <c r="H239" i="6"/>
  <c r="I237" i="6"/>
  <c r="H237" i="6"/>
  <c r="H184" i="6"/>
  <c r="I184" i="6"/>
  <c r="H160" i="6"/>
  <c r="I160" i="6"/>
  <c r="H161" i="6"/>
  <c r="I161" i="6"/>
  <c r="H508" i="6"/>
  <c r="I508" i="6"/>
  <c r="H121" i="6"/>
  <c r="I121" i="6"/>
  <c r="H120" i="6"/>
  <c r="I120" i="6"/>
  <c r="H109" i="6"/>
  <c r="I109" i="6"/>
  <c r="H110" i="6"/>
  <c r="I110" i="6"/>
  <c r="H59" i="6"/>
  <c r="I59" i="6"/>
  <c r="I542" i="6"/>
  <c r="H542" i="6"/>
  <c r="I540" i="6"/>
  <c r="H540" i="6"/>
  <c r="I539" i="6"/>
  <c r="H539" i="6"/>
  <c r="I538" i="6"/>
  <c r="I507" i="6"/>
  <c r="H507" i="6"/>
  <c r="I506" i="6"/>
  <c r="H506" i="6"/>
  <c r="I500" i="6"/>
  <c r="H500" i="6"/>
  <c r="I499" i="6"/>
  <c r="H499" i="6"/>
  <c r="I498" i="6"/>
  <c r="H498" i="6"/>
  <c r="I497" i="6"/>
  <c r="H497" i="6"/>
  <c r="I496" i="6"/>
  <c r="H496" i="6"/>
  <c r="I495" i="6"/>
  <c r="H492" i="6"/>
  <c r="I488" i="6"/>
  <c r="H488" i="6"/>
  <c r="I487" i="6"/>
  <c r="H487" i="6"/>
  <c r="I486" i="6"/>
  <c r="H486" i="6"/>
  <c r="I485" i="6"/>
  <c r="H485" i="6"/>
  <c r="I86" i="6"/>
  <c r="H86" i="6"/>
  <c r="I33" i="6"/>
  <c r="H33" i="6"/>
  <c r="I369" i="6"/>
  <c r="I358" i="6"/>
  <c r="I210" i="6"/>
  <c r="H210" i="6"/>
  <c r="H183" i="6"/>
  <c r="I183" i="6"/>
  <c r="I182" i="6"/>
  <c r="H182" i="6"/>
  <c r="I159" i="6"/>
  <c r="H159" i="6"/>
  <c r="I146" i="6"/>
  <c r="H146" i="6"/>
  <c r="I594" i="6"/>
  <c r="H594" i="6"/>
  <c r="I584" i="6"/>
  <c r="H584" i="6"/>
  <c r="I567" i="6"/>
  <c r="H567" i="6"/>
  <c r="I132" i="6"/>
  <c r="H132" i="6"/>
  <c r="I131" i="6"/>
  <c r="H131" i="6"/>
  <c r="I119" i="6"/>
  <c r="H119" i="6"/>
  <c r="I118" i="6"/>
  <c r="H118" i="6"/>
  <c r="I108" i="6"/>
  <c r="H108" i="6"/>
  <c r="I94" i="6"/>
  <c r="H94" i="6"/>
  <c r="I93" i="6"/>
  <c r="H93" i="6"/>
  <c r="I85" i="6"/>
  <c r="H85" i="6"/>
  <c r="I84" i="6"/>
  <c r="H84" i="6"/>
  <c r="I58" i="6"/>
  <c r="H58" i="6"/>
  <c r="I57" i="6"/>
  <c r="H57" i="6"/>
  <c r="I16" i="6"/>
  <c r="H16" i="6"/>
  <c r="I15" i="6"/>
  <c r="H15" i="6"/>
  <c r="I11" i="6"/>
  <c r="H11" i="6"/>
  <c r="I490" i="8" l="1"/>
  <c r="B491" i="8"/>
  <c r="I550" i="1"/>
  <c r="G551" i="1"/>
  <c r="D551" i="1"/>
  <c r="H112" i="1"/>
  <c r="H211" i="1"/>
  <c r="E551" i="1"/>
  <c r="D576" i="6"/>
  <c r="D614" i="6" s="1"/>
  <c r="H116" i="8"/>
  <c r="I507" i="1"/>
  <c r="C551" i="1"/>
  <c r="I613" i="6"/>
  <c r="H507" i="1"/>
  <c r="H550" i="1"/>
  <c r="I112" i="1"/>
  <c r="I211" i="1"/>
  <c r="B551" i="1"/>
  <c r="F551" i="1"/>
  <c r="H613" i="6"/>
  <c r="H196" i="8"/>
  <c r="I116" i="8"/>
  <c r="E451" i="8"/>
  <c r="I451" i="8" s="1"/>
  <c r="C491" i="8"/>
  <c r="D491" i="8"/>
  <c r="F491" i="8"/>
  <c r="H490" i="8"/>
  <c r="I196" i="8"/>
  <c r="G491" i="8"/>
  <c r="I274" i="6"/>
  <c r="C614" i="6"/>
  <c r="B614" i="6"/>
  <c r="H274" i="6"/>
  <c r="F576" i="6"/>
  <c r="F614" i="6" s="1"/>
  <c r="G576" i="6"/>
  <c r="G614" i="6" s="1"/>
  <c r="H148" i="6"/>
  <c r="H551" i="1" l="1"/>
  <c r="E491" i="8"/>
  <c r="I551" i="1"/>
  <c r="I491" i="8"/>
  <c r="H491" i="8"/>
  <c r="H614" i="6"/>
  <c r="H576" i="6"/>
  <c r="E576" i="6"/>
  <c r="E614" i="6" l="1"/>
  <c r="I614" i="6" s="1"/>
  <c r="I576" i="6"/>
  <c r="M30" i="10" l="1"/>
  <c r="E48" i="10" l="1"/>
  <c r="E57" i="10" s="1"/>
  <c r="M57" i="10" s="1"/>
  <c r="M48" i="10" l="1"/>
  <c r="N57" i="10" s="1"/>
</calcChain>
</file>

<file path=xl/comments1.xml><?xml version="1.0" encoding="utf-8"?>
<comments xmlns="http://schemas.openxmlformats.org/spreadsheetml/2006/main">
  <authors>
    <author>Deluxe Edition</author>
  </authors>
  <commentList>
    <comment ref="A446" authorId="0" shapeId="0">
      <text>
        <r>
          <rPr>
            <b/>
            <sz val="8"/>
            <color indexed="81"/>
            <rFont val="Tahoma"/>
            <family val="2"/>
          </rPr>
          <t>Deluxe Edition: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<sst xmlns="http://schemas.openxmlformats.org/spreadsheetml/2006/main" count="2748" uniqueCount="1046">
  <si>
    <t>ยุทธศาสตร์</t>
  </si>
  <si>
    <t>จำนวน</t>
  </si>
  <si>
    <t>โครงการ</t>
  </si>
  <si>
    <t>งบประมาณ</t>
  </si>
  <si>
    <t>(บาท)</t>
  </si>
  <si>
    <t xml:space="preserve">    1.3 แนวทางการพัฒนาและส่งเสริมอาชีพให้แก่ประชาชนทั่วไป</t>
  </si>
  <si>
    <t xml:space="preserve">    1.4 แนวทางการพัฒนาและส่งเสริมคุณภาพของผลิตภัณฑ์ การบรรจุภัณฑ์ และ</t>
  </si>
  <si>
    <t xml:space="preserve">         การตลาดแก่สินค้าที่ผลิตในชุมชน</t>
  </si>
  <si>
    <t xml:space="preserve">         และหัตถกรรมไทย</t>
  </si>
  <si>
    <t xml:space="preserve">    1.5 แนวทางการพัฒนาส่งเสริมและสนับสนุนอุตสาหกรรมในครอบครัว</t>
  </si>
  <si>
    <t>รวม</t>
  </si>
  <si>
    <t xml:space="preserve">          องค์กรปกครองส่วนท้องถิ่น</t>
  </si>
  <si>
    <t xml:space="preserve">    1.2 แนวทางการพัฒนาและส่งเสริมอาชีพให้แก่กลุ่มอาชีพผลิตภัณฑ์ชุมชน</t>
  </si>
  <si>
    <t xml:space="preserve">    1.7 แนวทางการพัฒนาด้านการส่งเสริมเศรษฐกิจพอเพียง</t>
  </si>
  <si>
    <t>รวม 3 ปี</t>
  </si>
  <si>
    <t>ปี 2556</t>
  </si>
  <si>
    <t>เทศบาลตำบลเก่ากลอย  อำเภอนากลาง  จังหวัดหนองบัวลำภู</t>
  </si>
  <si>
    <t xml:space="preserve">     บัญชีสรุปโครงการพัฒนา</t>
  </si>
  <si>
    <t>รวมทั้งสิ้น</t>
  </si>
  <si>
    <t>ปี 2557</t>
  </si>
  <si>
    <t xml:space="preserve"> - 33-</t>
  </si>
  <si>
    <t xml:space="preserve"> - 35-</t>
  </si>
  <si>
    <t xml:space="preserve"> - 41-</t>
  </si>
  <si>
    <t xml:space="preserve"> - 36-</t>
  </si>
  <si>
    <t xml:space="preserve"> - 37-</t>
  </si>
  <si>
    <t xml:space="preserve"> - 39-</t>
  </si>
  <si>
    <t xml:space="preserve"> - 40-</t>
  </si>
  <si>
    <t>1. ยุทธศาสตร์การพัฒนาด้านการส่งเสริมเศรษฐกิจชุมชนท้องถิ่นตามหลักปรัชญา</t>
  </si>
  <si>
    <t>เศรษฐกิจพอเพียง</t>
  </si>
  <si>
    <t>ขององค์กรชุมชนทุกระดับ</t>
  </si>
  <si>
    <t xml:space="preserve">     1.6  ส่งเสริมและสนับสนุนวิสาหกิจชุมชน</t>
  </si>
  <si>
    <t>2. ยุทธศาสตร์การพัฒนาด้านการบริหารจัดการและอนุรักษ์ทรัพยากรธรรมชาติ</t>
  </si>
  <si>
    <t xml:space="preserve">    และสิ่งแวดล้อมท้องถิ่น</t>
  </si>
  <si>
    <t xml:space="preserve">   2.2 แนวทางการพัฒนาด้านการส่งเสริมการจัดสิ่งแวดล้อมชุมชนและมลพิษต่างๆ</t>
  </si>
  <si>
    <t xml:space="preserve">   2.5 แนวทางการพัฒนาด้านการพัฒนาแหล่งน้ำเพื่อการอุปโภคบริโภค</t>
  </si>
  <si>
    <t xml:space="preserve"> - 34-</t>
  </si>
  <si>
    <t xml:space="preserve">   3. ยุทธศาสตร์การพัฒนาด้านการพัฒนาคุณภาพชีวิตของประชาชนในท้องถิ่น</t>
  </si>
  <si>
    <t xml:space="preserve">          3.1 แนวทางการพัฒนาด้านโครงสร้างพื้นฐาน</t>
  </si>
  <si>
    <t xml:space="preserve"> - 38-</t>
  </si>
  <si>
    <t xml:space="preserve"> - 42-</t>
  </si>
  <si>
    <t xml:space="preserve"> - 45-</t>
  </si>
  <si>
    <t xml:space="preserve">     2.6   แนวทางการพัฒนาด้านการปรับปรุงภูมิทัศน์ชุมชนให้เป็นแหล่งท่องเที่ยว</t>
  </si>
  <si>
    <t xml:space="preserve">    2.7  แนวทางการพัฒนาด้านการปรับปรุงและการพัฒนาแหล่งท่องเที่ยวในเขต อปท.</t>
  </si>
  <si>
    <t>(3)โครงการสนับสนุนบรรพชา สามเณรภาคฤดูร้อน</t>
  </si>
  <si>
    <t>ท้องถิ่นและปราชญ์ชาวบ้าน</t>
  </si>
  <si>
    <t>(5)โครงการสนับสนุนกลุ่มกลองยาว ม.1 ,2</t>
  </si>
  <si>
    <t>ปี 2558</t>
  </si>
  <si>
    <t xml:space="preserve">        3.11 สนับสนุนศูนย์อาสาสมัครป้องกันภัยฝ่ายพลเรือนท้องถิ่น</t>
  </si>
  <si>
    <t xml:space="preserve">     1.1 การจัดการแผนแม่บทชุมชน และส่งเสริมการสนับสนุนการดำเนินงานของ</t>
  </si>
  <si>
    <t xml:space="preserve">     1.2 แนวทางการพัฒนาและส่งเสริมอาชีพให้แก่กลุ่มอาชีพผลิตภัณฑ์ชุมชน</t>
  </si>
  <si>
    <t>-31-</t>
  </si>
  <si>
    <t xml:space="preserve"> 3. ยุทธศาสตร์การพัฒนาด้านการพัฒนาคุณภาพชีวิตของประชาชนในท้องถิ่น</t>
  </si>
  <si>
    <t xml:space="preserve">     เศรษฐกิจพอเพียง</t>
  </si>
  <si>
    <t>1. ยุทธศาสตร์การพัฒนาด้านการส่งเสริมเศรษฐกิจชุมชนท้องถิ่นตามหลัก</t>
  </si>
  <si>
    <t xml:space="preserve">      ปรัชญาเศรษฐกิจพอเพียง</t>
  </si>
  <si>
    <t xml:space="preserve">    ปรัชญาเศรษฐกิจพอเพียง</t>
  </si>
  <si>
    <t xml:space="preserve">2. ยุทธศาสตร์การพัฒนาด้านการบริหารจัดการและอนุรักษ์ทรัพยากรธรรมชาติ  </t>
  </si>
  <si>
    <t xml:space="preserve">     และสิ่งแวดล้อมท้องถิ่น</t>
  </si>
  <si>
    <t xml:space="preserve">     2.1 แนวทางการพัฒนาด้านการส่งเสริมการอนุรักษ์และการฟื้นฟูทรัพยากร</t>
  </si>
  <si>
    <t xml:space="preserve">           ธรรมชาติและสิ่งแวดล้อม</t>
  </si>
  <si>
    <t xml:space="preserve">     2.3 แนวทางการพัฒนาและดูแลรักษาที่สาธารณะ  เพื่อเป็นศูนย์สุขภาพชุมชน</t>
  </si>
  <si>
    <t xml:space="preserve">  3. ยุทธศาสตร์การพัฒนาด้านการพัฒนาคุณภาพชีวิตของประชาชนในท้องถิ่น</t>
  </si>
  <si>
    <t>3. ยุทธศาสตร์การพัฒนาด้านการพัฒนาคุณภาพชีวิตของประชาชนในท้องถิ่น</t>
  </si>
  <si>
    <t xml:space="preserve">          3.4 เสริมสร้างความเข้มแข็งของสถาบันครอบครัว</t>
  </si>
  <si>
    <t xml:space="preserve">4.  ยุทธศาสตร์การพัฒนาด้านการพัฒนาด้านศิลปวัฒนธรรมจารีตประเพณี  </t>
  </si>
  <si>
    <t xml:space="preserve">      และภูมิปัญญาทั้งถิ่น </t>
  </si>
  <si>
    <t xml:space="preserve">       4.1  แนวทางการพัฒนาด้านการส่งเสริมพุทธศาสนา และศาสนาอื่น ๆ</t>
  </si>
  <si>
    <t xml:space="preserve">      4.3 แนวทางด้านการส่งเสริมการจัดงานประเพณีท้องถิ่นเพื่อการท่องเที่ยว</t>
  </si>
  <si>
    <t xml:space="preserve"> - 52-</t>
  </si>
  <si>
    <t>-</t>
  </si>
  <si>
    <t>ปี 2559</t>
  </si>
  <si>
    <t xml:space="preserve">    1.7 สนับสนุนการจัดตั้งกลุ่มออมทรัพย์ หรือการรวมกลุ่มในรูปแบบอื่นๆ </t>
  </si>
  <si>
    <t xml:space="preserve">     1.8  การส่งเสริมเศรษฐกิจพอเพียง</t>
  </si>
  <si>
    <t xml:space="preserve">     1.9 ส่งเสริมสนับสนุนศูนย์การเรียนรู้ชุมชน</t>
  </si>
  <si>
    <t xml:space="preserve">          3.2 พัฒนาศูนย์ต่อสู้เพื่อเอาชนะยาเสพติด</t>
  </si>
  <si>
    <t>และผู้ด้อยโอกาส</t>
  </si>
  <si>
    <t xml:space="preserve">          3.3 สงเคราะห์และพัฒนาคุณภาพชีวิตเด็ก เยาวชน  สตรี คนชรา คนพิการ </t>
  </si>
  <si>
    <t xml:space="preserve">          3.5 แนวทางส่งเสริมสนับสนุนการจัดการศึกษา</t>
  </si>
  <si>
    <t xml:space="preserve">          3.6 สร้างเสริมสุขภาพอนามัยเด็ก เยาวชน ประชาชนและพัฒนาพฤติกรรม</t>
  </si>
  <si>
    <t>สุขภาพ</t>
  </si>
  <si>
    <t xml:space="preserve">        3.7 จัดระบบบริการทางการแพทย์และสาธารณสุข</t>
  </si>
  <si>
    <t xml:space="preserve">        3.8 ส่งเสริมการแพทย์แผนไทย และสมุนไพรไทย</t>
  </si>
  <si>
    <t xml:space="preserve"> -</t>
  </si>
  <si>
    <t xml:space="preserve">        3.9 ส่งเสริมสนับสนุนการป้องกันและควบคุมโรคติดต่อ</t>
  </si>
  <si>
    <t xml:space="preserve">        3.10 ส่งเสริมการดูแลรักษาสุขภาพที่เกิดจากโรคไม่ติดต่อ</t>
  </si>
  <si>
    <t xml:space="preserve">        3.12 สนับสนุนการนำหลักการมีส่วนร่วมมาใช้ในการบริหารจัดการ</t>
  </si>
  <si>
    <t xml:space="preserve">      และลูกจ้างเทศบาลตำบลเก่ากลอย</t>
  </si>
  <si>
    <t xml:space="preserve">         3.14 แนวทางการพัฒนาบุคคลากรขององค์กรปกครองส่วนท้องถิ่น</t>
  </si>
  <si>
    <t xml:space="preserve"> 1) โครงการอบรมพัฒนาเพิ่มประสิทธิภาพผู้บริหาร,สมาชิกสภาท้องถิ่น</t>
  </si>
  <si>
    <t xml:space="preserve"> 2) โครงการอบรมพัฒนาเพิ่มประสิทธิภาพข้าราชการ,ลูกจ้างเทศบาล</t>
  </si>
  <si>
    <t xml:space="preserve"> 3) โครงการอบรมคุณธรรม จริยธรรมผู้บริหาร สมาชิกสภาฯ ข้าราชการ/</t>
  </si>
  <si>
    <t xml:space="preserve"> 5) โครงการพัฒนาองค์ความรู้ผู้บริหาร,สมาชิกสภาฯ,ข้าราชการและลูกจ้าง</t>
  </si>
  <si>
    <t xml:space="preserve"> 6) โครงการอบรมและทัศนศึกษาดูงานเพื่อเพิ่มประสิทธิภาพการบริหารงาน</t>
  </si>
  <si>
    <t xml:space="preserve">      4.2  แนวทางการพัฒนาด้านการส่งเสริมการสนับสนุนศิลป วัฒนธรรมและ</t>
  </si>
  <si>
    <t xml:space="preserve">     1.10 ส่งเสริมและประชาสัมพันธ์การท่องเที่ยว</t>
  </si>
  <si>
    <t xml:space="preserve">     1.11 การพัฒนาผู้ประกอบการธุรกิจและบริการท่องเที่ยว</t>
  </si>
  <si>
    <t xml:space="preserve">     ผู้บริหาร,สมาชิกสภาฯ,ข้าราชการและลูกจ้างของเทศบาล</t>
  </si>
  <si>
    <t xml:space="preserve">     เทศบาล ศึกษาต่อ ในระดับปริญญาตรี ปริญญาโท</t>
  </si>
  <si>
    <r>
      <t xml:space="preserve">   </t>
    </r>
    <r>
      <rPr>
        <b/>
        <sz val="14"/>
        <rFont val="Angsana New"/>
        <family val="1"/>
      </rPr>
      <t xml:space="preserve"> 2.4 แนวทางการพัฒนาด้านการพัฒนาแหล่งน้ำเพื่อการเกษตร</t>
    </r>
  </si>
  <si>
    <t>แผนพัฒนาสามปี  (พ.ศ. 2557 - 2559)</t>
  </si>
  <si>
    <t xml:space="preserve">     3.16 แนวทางการบริการประชาชน</t>
  </si>
  <si>
    <t xml:space="preserve">  1)  โครงการรับร้องเรียนร้องทุกข์ประชาชนกับทางราชการ</t>
  </si>
  <si>
    <t xml:space="preserve">  4)  โครงการวันแม่แห่งชาติ</t>
  </si>
  <si>
    <t xml:space="preserve">   1) โครงการสายใยรักแห่งครอบครัวในชุมชน/หมู่บ้าน ม.1-13</t>
  </si>
  <si>
    <t>1)โครงการก่อสร้างถนน  คสล หมู่ 1-13</t>
  </si>
  <si>
    <t>2)โครงการก่อสร้างถนน  ลาดยาง หมู่ 1-13</t>
  </si>
  <si>
    <t>4)โครงการก่อสร้างถนนลูกรังเพื่อการเกษตร ม.1-13</t>
  </si>
  <si>
    <t xml:space="preserve">  5)  โครงการจัดอบรมให้ความรู้เกี่ยวกับโรคติดต่อ</t>
  </si>
  <si>
    <t xml:space="preserve">      3.17  แนวทางการพัฒนาการส่งเสริมและสนับสนุนการกีฬาและนันทนาการ</t>
  </si>
  <si>
    <t>7)  โครงการสืบสานประเพณีลอยกระทง</t>
  </si>
  <si>
    <t>6)  โครงการสืบสานประเพณีบุญบั้งไฟ</t>
  </si>
  <si>
    <t>8)  โครงการอุดหนุนกิจกรรมงาน นเรศวรและงานกาชาด</t>
  </si>
  <si>
    <t xml:space="preserve">  3) จัดให้มีเจ้าหน้าที่บริการให้คำแนะนำและต้อนรับผู้มาติดต่อราชการ</t>
  </si>
  <si>
    <t>4)  โครงการส่งเสริมร้านค้าวิสาหกิจชุมชน</t>
  </si>
  <si>
    <t>5)  โครงการสนับสนุนส่งเสริมโรงทำน้ำแข็งหลอด</t>
  </si>
  <si>
    <t>3.15  การประยุกค์ใช้อนุญาโตตุลาการเพื่อพิจารณาข้อพิพาททางการปกครอง</t>
  </si>
  <si>
    <t xml:space="preserve">  1) โครงการรณรงค์ป้องกันโรคไข้เลือดออกอย่างต่อเนื่อง ม. 1-13</t>
  </si>
  <si>
    <t xml:space="preserve">  2) โครงการจัดซื้อเครื่องพ่นหมอกควัน ม. 1-13</t>
  </si>
  <si>
    <t>2) โครงการขุดเจาะบ่อบาดาลเพื่อการเกษตร ม. 1-13</t>
  </si>
  <si>
    <t xml:space="preserve"> 1) โครงการปรับปรุงภูมิทัศน์ในหมู่บ้านและทางเข้าหมู่บ้าน ม. 1-13</t>
  </si>
  <si>
    <t>2) โครงการปรับปรุงภูมิทัศน์ในวัด ในโบราณสถานต่าง ๆ ม. 2</t>
  </si>
  <si>
    <t>1) โครงการจัดซื้ออาหารเสริม (นม) แก่เด็กก่อนวัยเรียน ศพด.</t>
  </si>
  <si>
    <t>6) โครงการสนับสนุนสื่อการเรียนการสอน/วัสดุ อุปกรณ์ให้แก่ศูนย์พัฒนาเด็กเล็ก</t>
  </si>
  <si>
    <t xml:space="preserve"> 7) โครงการพัฒนาบุคลากรของศูนย์พัฒนาเด็กเล็ก (ครูผู้ดูแลเด็ก)</t>
  </si>
  <si>
    <t>5) โครงการปรับปรุง บำรุง ซ่อมแซมศูนย์พัฒนาเด็กเล็ก ศพด.</t>
  </si>
  <si>
    <t>8) โครงการสนับสนุนรถรับ-ส่ง นักเรียน</t>
  </si>
  <si>
    <t>9) โครงการส่งเสริมการจัดการเรียน การสอน และกิจกรรมเพื่อพัฒนาเด็กเล็ก</t>
  </si>
  <si>
    <r>
      <t xml:space="preserve">10) </t>
    </r>
    <r>
      <rPr>
        <sz val="14"/>
        <rFont val="Angsana New"/>
        <family val="1"/>
      </rPr>
      <t>โครงการสงเคราะห์เด็กนักเรียนครอบครัวยากจนด้อยโอกาส</t>
    </r>
  </si>
  <si>
    <t>11) โครงการสนับสนุนการจัดงานวันเด็กแห่งชาติให้แก่เด็กในเขตเทศบาล</t>
  </si>
  <si>
    <t>12) โครงการสนับสนุนการพัฒนาจัดระบบการเรียนรู้ของเด็กนักเรียน</t>
  </si>
  <si>
    <t>14) โครงการสนับสนุนทุนการศึกษาให้แก่เด็กเรียนดีแต่ยากจน ม. 1-13</t>
  </si>
  <si>
    <t>15) โครงการก่อสร้างห้องสมุดหรือที่อ่านหนังสือประจำหมู่บ้าน ม. 3,4,8</t>
  </si>
  <si>
    <t xml:space="preserve">13) โครงการสนับสนุนส่งเสริมกิจกรรมเพื่อพัฒนาเด็กเล็ก </t>
  </si>
  <si>
    <t>16)  โครงการสนับสนุนสื่อการเรียนการสอนให้แก่โรงเรียน บ้านหนองแสง</t>
  </si>
  <si>
    <t>1) โครงการจัดเวทีประชาคม การจัดทำแผนชุมชน ม. 1-13</t>
  </si>
  <si>
    <t>6)  โครงการสนับสนุนอุปกรณ์ในการทำปุ๋ยหมัก ม. 10</t>
  </si>
  <si>
    <t>2)  โครงการประชุมคณะกรรมการหมู่บ้าน ,หัวหน้าคุ้ม 1-13</t>
  </si>
  <si>
    <t>2) โครงการสนับสนุนทอเสื่อกก ม. 2,5,7,8,10,11</t>
  </si>
  <si>
    <t>3) โครงการสนับสนุนและพัฒนากลุ่มเย็บผ้าห่ม ม. 1-13</t>
  </si>
  <si>
    <t>1) โครงการอบรมเพิ่มทักษะพัฒนาผลิตภัณฑ์แปรรูปสินค้าเกษตร ม. 2,3,5,9</t>
  </si>
  <si>
    <t>2) โครงการจัดสร้างศูนย์กลางที่จำหน่ายสินค้าผลิตภัณฑ์ในชุมชน ม. 1-13</t>
  </si>
  <si>
    <t>4)  โครงการส่งเสริมและพัฒนากลุ่มเพาะเห็ด</t>
  </si>
  <si>
    <t>1) โครงการก่อสร้างสนามกีฬาในชุมชน ม. 1-13</t>
  </si>
  <si>
    <t>2) โครงการสนับสนุนอุปรณ์กีฬาประจำหมู่บ้าน ม. 1-13</t>
  </si>
  <si>
    <t>3)  โครงการสนับสนุนการแข่งขันกีฬาประชาชนต้านยาเสพติด ม. 1-13</t>
  </si>
  <si>
    <t>4)  โครงการสนับสนุนการแข่งขันกีฬาท้องถิ่นสัมพันธ์ต้านยาเสพติด</t>
  </si>
  <si>
    <t>5)  โครงการสนับสนุนการแข่งขันกีฬาเทศบาลสัมพันธ์ต้านยาเสพติด</t>
  </si>
  <si>
    <t>เป็นแหล่งท่องเที่ยว</t>
  </si>
  <si>
    <t>1) โครงการปรับปรุงพัฒนาอ่างเก็บน้ำ กุดกระสู้ ให้เป็นแหล่งท่องเที่ยว</t>
  </si>
  <si>
    <t>ภูมิปัญญาท้องถิ่นและปราชญ์ชาวบ้าน</t>
  </si>
  <si>
    <t>7)  โครงการสนับสนุนส่งทเสริมกีฬามวยไทย  ม. 11</t>
  </si>
  <si>
    <t>3) โครงการพัฒนากลุ่มเกษตรอินทรีย์ ม. 1,10,12</t>
  </si>
  <si>
    <t>3)โครงการซ่อมสร้างถนนลูกรัง (ภายในหมู่บ้าน) หมู่ 1-13</t>
  </si>
  <si>
    <t>1) โครงการสนับสนุนและพัฒนากลุ่มทอผ้าพื้นเมือง ม. 1-13</t>
  </si>
  <si>
    <t>7)  โครงการสนับสนุนจัดตั้งกลุ่มผลิตดอกไม้ ม.13</t>
  </si>
  <si>
    <t>5) โครงการส่งเสริมกลุ่มอาชีพกลุ่มจักสาน  ม. 1 ,4,7,9,11,13</t>
  </si>
  <si>
    <t>8)  โครงการสนับสนุนกลุ่มเลี้ยงไหม ม. 13</t>
  </si>
  <si>
    <t xml:space="preserve">3)  โครงการสนับสนุนจักรยานสายตรวจให้แก่ อปพร. </t>
  </si>
  <si>
    <t>1) โครงการสนับสนุนก่อตั้งสหกรณ์ในชุมชน ม.2,3,10</t>
  </si>
  <si>
    <t>1) โครงการฝึกอบรมเพิ่มทักษะกลุ่มอาชีพหัตถกรรม ม.2,12</t>
  </si>
  <si>
    <t>2) โครงการสนับสนุนพัฒนากลุ่มทำอิฐประสาน ม.2</t>
  </si>
  <si>
    <t>3) โครงการสนับสนุนกลุ่มจักสานในชุมชน ม.3,4,8,9</t>
  </si>
  <si>
    <t>4) โครงการสนับสนุนกลุ่มทำน้ำยาเอนกประสงค์ ม. 1,9,10,13</t>
  </si>
  <si>
    <t>5)  โครงการส่งเสริมการท่อผ้ามัดหมี่ขิต</t>
  </si>
  <si>
    <t>6)   โครงการสนับสนุนกลุ่มทำเฟอนิเจอร์ ม.9,11</t>
  </si>
  <si>
    <t>7)  โครงการสนับสนุนกลุ่มตีมีด ม.9</t>
  </si>
  <si>
    <t>3) โครงการสนับสนุนกลุ่มธนาคารข้าวในชุมชน ม.4,7</t>
  </si>
  <si>
    <t>4) โครงการสนับสนุนกลุ่มฌาปนกิจผู้สูงอายุ ม. 1-13</t>
  </si>
  <si>
    <t>5) โครงการจัดตั้งกลุ่ม ต้นกล้าอาชีพโครงการแม่ ม. 7</t>
  </si>
  <si>
    <t xml:space="preserve">6)  โครงการจัดตั้งกลุ่มกองทุนเห็ด </t>
  </si>
  <si>
    <t>7)  โครงการอบรมให้ความรู้เกี่ยวกับการจัดตั้งกลุ่มออมทรัพย์ในหมู่บ้าน ม. 9</t>
  </si>
  <si>
    <t xml:space="preserve">8)  โครงการจัดหาแหล่งเงินทุนให้กับกลุ่มออมทรัพย์ </t>
  </si>
  <si>
    <t>1) โครงการส่งเสริมการเกษตรแบบผสมผสานเศรษฐกิจพอเพียง ม.1-13</t>
  </si>
  <si>
    <t>2) โครงการสนับสนุนกลุ่มประมงครัวเรือน ม.1,2,9,10</t>
  </si>
  <si>
    <t>3) โครงการสนับสนุนกลุ่มปลูกพืชผักปลอดสารแบบหมุนเวียน ม. 4,10</t>
  </si>
  <si>
    <t>4)  โครงการส่งเสริมเมล็ดพันธ์ข้าวปลูก  หมู่ที่  6</t>
  </si>
  <si>
    <t>5) โครงการสนับสนุนเมล็ดพันธ์ผัก และสนับสนุนการปลูกผักสวนครัวรั้วกินได้ ม.1-13</t>
  </si>
  <si>
    <t>7)  โครงการช่วยเหลือผู้ประสบภัยทางธรรมชาติด้านการเกษตร</t>
  </si>
  <si>
    <t>1) โครงการสนับสนุนศูนย์อินเตอร์เน็ตในชุมชน ม. 2,11</t>
  </si>
  <si>
    <t xml:space="preserve"> 1) โครงการจัดทำป้ายบอกทางแหล่งท่องเที่ยว</t>
  </si>
  <si>
    <t>2) โครงการสนับสนุนการดำเนินงานศูนย์ประชาสัมพันธ์แหล่งท่องเที่ยวตำบล</t>
  </si>
  <si>
    <t>8)  โครงการจัดทัศนศึกษาดูงานกลุ่มอาชีพตามแนวปรัชญาเศรษฐกิจพอเพียง ม.1-13</t>
  </si>
  <si>
    <t>1) โครงการจัดฝึกอบรมผู้ประกอบการ ม.1-13</t>
  </si>
  <si>
    <t>1) โครงการส่งเสริมให้ความรู้ในการฟื้นฟูทรัพยากรธรรมชาติกับชุมชน ม. 1-13</t>
  </si>
  <si>
    <t>2) โครงการจัดกิจกรรมปลูกป่าเพื่อทดแทนในชุมชน ม. 2,9,10</t>
  </si>
  <si>
    <t>3) โครงการบริการศูนย์ชุมชนแบบถาวร ม. 4</t>
  </si>
  <si>
    <t xml:space="preserve">6)  โครงการก่อสร้างถนนกั้นแนวเขตป่าโนนชาติ </t>
  </si>
  <si>
    <t>4) โครงการสนับสนุนอุปกรณ์ป้องกันไฟป่า  ม. 1,7</t>
  </si>
  <si>
    <t>1) โครงการส่งเสริมอบรมการจัดการขยะในครัวเรือน ม. 1-13</t>
  </si>
  <si>
    <t xml:space="preserve">2) โครงการจัดซื้อถังขยะให้ชุมชน </t>
  </si>
  <si>
    <t xml:space="preserve">3) โครงการจัดหาที่ทิ้งขยะในชุมชน </t>
  </si>
  <si>
    <t>2) โครงการปรับปรุงดูแลภูมิทัศน์ที่สาธารณะ ม. 1-13</t>
  </si>
  <si>
    <t>3) โครงการปลูกป่าในที่สาธารณะ ม. 1, 4,8</t>
  </si>
  <si>
    <t xml:space="preserve">4) โครงการก่อสร้างรั้วแนวเขตป่าสาธารณะ </t>
  </si>
  <si>
    <t>5) โครงการสนับสนุนสวนสาธารณะและปลูกป่าสมุนไพร ม.1</t>
  </si>
  <si>
    <t>7)  โครงการปรับปรุงศูนย์สุขภาพชุมชน ม.8</t>
  </si>
  <si>
    <t>8)  โครงการก่อสร้างสนามเด็กเล่น ม.8</t>
  </si>
  <si>
    <t>9)  โครงการทำสวนสุขภาพรอบสระหลวง ม.9</t>
  </si>
  <si>
    <t>10)  โครงการก่อสร้าง ศสมช. หมู่ที่  10</t>
  </si>
  <si>
    <t>1)  โครงการขุดลอกอ่างเก็บน้ำในหมู่บ้าน ม.8</t>
  </si>
  <si>
    <t>2) โครงการก่อสร้างโรงกลั่นกรองน้ำในชุมชน ม. 2,10,13</t>
  </si>
  <si>
    <t>1) โครงการหมู่บ้านชุมชนปลอดยาเสพติด ม. 1-13</t>
  </si>
  <si>
    <t>4) โครงการอบรมเข้าค่ายเยาวชนต้านภัยยาเสพติด  หมู่ที่  1-13</t>
  </si>
  <si>
    <t>5) โครงการสนับสนุนผู้ให้เบาะแสแก่ผู้ขายยาเสพติด</t>
  </si>
  <si>
    <t>1) โครงการสนับสนุนฝึกอบรมอาชีพ ส่งเสริมอาชีพ ผู้สูงอายุ ม. 2,3</t>
  </si>
  <si>
    <t>1) โครงการจัดฝึกอบรมและทบทวนอาสาสมัคร อปพร.  ม.1-13</t>
  </si>
  <si>
    <t>2) โครงการสนับสนุนสวัสดิการให้แก่อาสาสมัครในการปฏิบัติหน้าที่ 1-13</t>
  </si>
  <si>
    <t>1) โครงการอบรมความรู้เกี่ยวกับการเมืองการปกครองตามระบอบประชาธิปไตย ม 1-13</t>
  </si>
  <si>
    <t>2) โครงการปกป้องสถาบันชาติ สร้างความสามัคคีในชุมชน ม. 1-13</t>
  </si>
  <si>
    <t>3) โครงการคืนกำไร  ให้แก่ผู้เสียภาษีประจำปี</t>
  </si>
  <si>
    <r>
      <t xml:space="preserve">    3.13 การพัฒนา เพิ่มประสิทธิภาพในการบริหารงานขององค์กรปกครองส่วนท้อง</t>
    </r>
    <r>
      <rPr>
        <b/>
        <sz val="12"/>
        <rFont val="Angsana New"/>
        <family val="1"/>
      </rPr>
      <t>ถิ่น</t>
    </r>
  </si>
  <si>
    <t>2) โครงการรดน้ำดำหัวและขอพรผู้สูงอายุประเพณีสงกรานต์ ม. 1-13</t>
  </si>
  <si>
    <t>3)  โครงการสนับสนุนไวยาวัจจกร  ของหมู่บ้าน  ม.1</t>
  </si>
  <si>
    <t>4)  โครงการสนับสนุนกลุ่มกลองยาว  หมู่ที่  1,2</t>
  </si>
  <si>
    <t>5)  โครงการอนุรักษ์พิธีบายศรีสู่ขวัญตามประเพณีท้องถิ่น  ม.1</t>
  </si>
  <si>
    <t>1) โครงการส่งเสริมการทำบุญในวันสำคัญทางพุทธศาสนา ม.1-13</t>
  </si>
  <si>
    <t>2) โครงการซ่อมแซมและบูรณาการวัด โบราณสถานในชุมชน ม.2,11</t>
  </si>
  <si>
    <t xml:space="preserve">4)  โครงการอบรมคุณธรรมจริยธรรมให้กับเยาวชนและประชาชน </t>
  </si>
  <si>
    <t>5)  โครงการถวายผ้ากฐินประจำปี</t>
  </si>
  <si>
    <t>7)  โครงการบรรพชาสามเณรภาคฤดูร้อน</t>
  </si>
  <si>
    <t>-32-</t>
  </si>
  <si>
    <t>-33-</t>
  </si>
  <si>
    <t>-35-</t>
  </si>
  <si>
    <t>-36-</t>
  </si>
  <si>
    <t xml:space="preserve"> - 43-</t>
  </si>
  <si>
    <t xml:space="preserve"> - 44-</t>
  </si>
  <si>
    <t>-46-</t>
  </si>
  <si>
    <t xml:space="preserve"> -49-</t>
  </si>
  <si>
    <t xml:space="preserve"> -50-</t>
  </si>
  <si>
    <t xml:space="preserve"> - 53-</t>
  </si>
  <si>
    <t>-47-</t>
  </si>
  <si>
    <t xml:space="preserve">                   แผนพัฒนาสามปี  (พ.ศ. 2556 - 2558)</t>
  </si>
  <si>
    <t>(1)  โครงการจัดเวทีประชาคมการจัดทำแผนชุมชน ม.1-13</t>
  </si>
  <si>
    <t>(1)โครงการสนับสนุนและพัฒนากลุ่มเย็บผ้าห่ม ม 1-13</t>
  </si>
  <si>
    <t>(2)โครงการจัดตั้งกองทุนกลุ่มเพาะเห็ด ม. 1,2,9,11,13</t>
  </si>
  <si>
    <t>(3)โครงการสนับสนุนเครื่องอัดก้อนเห็ด ม. 1,2,9,11</t>
  </si>
  <si>
    <t>(4) โครงการสนับสนุนเตานึ่ง ก้อนเชื้อเห็ด ม.1,2,9,11</t>
  </si>
  <si>
    <t>(5)สนับสนุนเครื่องอบเห็ดแห้งเพื่อแปรรูปเห็ด ม.1</t>
  </si>
  <si>
    <t>(6)สนับสนุนเครื่องทำปุ๋ยหมักชีวภาพ ม.2,3,4,12</t>
  </si>
  <si>
    <t>(7)โครงการสนับสนุนกลุ่มทอผ้าพื้นเมือง  ม.2,7</t>
  </si>
  <si>
    <t>(8)โครงการสนับเครื่องนวดข้าวศูนย์ข้าวชุมชน  ตำบลเก่ากลอย ม. 2</t>
  </si>
  <si>
    <t xml:space="preserve">(9)โครงการสนับสนุน เครื่องสีข้าวฮาง  หมู่ 2  </t>
  </si>
  <si>
    <t>(10)โครงการสนับสนุนกลุ่มอาชีพ  จักสาน ม. 1-13</t>
  </si>
  <si>
    <t>(11)โครงการสนับสนุนกลุ่ม เลี้ยงสัตว์ตำบลเก่ากลอย</t>
  </si>
  <si>
    <t>(12)โครงการสนับสนุนกลุ่มทอเสื่อกก  ม.1-13</t>
  </si>
  <si>
    <t>(13)  โครงการสนับสนุนกลุ่มอาชีพทำขนม ม. 1-13</t>
  </si>
  <si>
    <t>(14)โครงการจัดตั้งกลุ่มทำรองเท้า ม. 13</t>
  </si>
  <si>
    <t>(15)โครงการจัดตั้งกลุ่มทำลูกชิ้น ม. 13</t>
  </si>
  <si>
    <t>(1)  โครงการส่งเสริมการสานตะกร้าด้วยฟาง ม.1-13</t>
  </si>
  <si>
    <t>(2)  โครงการฝึกอบรมส่งเสริมอาชีพให้แก่กลุ่มสตรี ม.  1-13</t>
  </si>
  <si>
    <t>(3) โครงการ จัดหางานให้สำหรับผู้ที่ว่างงาน ม.1-13</t>
  </si>
  <si>
    <t>(4)  โครงการสนับสนุนการพืชเศษฐกิจ เช่นอ้อย มัน ยางพารา  ม. 1-13</t>
  </si>
  <si>
    <t>(1) โครงการพัฒนาผลิตภัณฑ์และแปรรูปสินค้าเกษตร ม.1-13</t>
  </si>
  <si>
    <t>(2) โครงการปรับปรุงศูนย์จำหน่ายสินค้าผลิตภัณฑ์ชุมชน</t>
  </si>
  <si>
    <t>(1)  โครงการสนับสนุนกลุ่มทำน้ำยาเอนกประสงค์ ม. 1-13</t>
  </si>
  <si>
    <t>(2) โครงการสนับสนุนกลุ่มอาชีพประดิษฐ์ดอกไม้  ม.4</t>
  </si>
  <si>
    <t>(3)  โครงการสนับสนุนกลุ่มถักกระเป๋าด้วยด้ายใส้ไก่  ม. 5,8,9,11</t>
  </si>
  <si>
    <t>(4)  โครงการสนับสนุนกลุ่มอาชีพเข้าต้มมัด ม .12</t>
  </si>
  <si>
    <t>(1) โครงการพัฒนากองทุนเมล็ดพันธุ์พืช ม.1-13</t>
  </si>
  <si>
    <t xml:space="preserve">(2) โครงการพัฒนาและพัฒนากลุ่มเกษตรอินทรีย์ หมู่ 1-13 </t>
  </si>
  <si>
    <t>(3)  โครงการสนับสนุนกลุ่มออมทรัพย์ตำบลเก่ากลอย</t>
  </si>
  <si>
    <t>(4)  โครงการสนับสนุนกลุ่มวิสาหกิจชุมชนตำบลเก่ากลอย</t>
  </si>
  <si>
    <t>(1) โครงการส่งเสริมการเกษตรผสมผสาน /ทำไร่นาสวนผสม ม.1-13</t>
  </si>
  <si>
    <t>(2)  โครงการสนับสนุนกลุ่มประมงครัวเรือน เช่น การเลี้ยงปลาดุก,กบ ฯลฯ  ม.1-13</t>
  </si>
  <si>
    <t>(3) โครงการสนับสนุนศูนย์ถ่ายทอดเทคโนโลยีการเกษตร</t>
  </si>
  <si>
    <t>(4)  โครงการสนับสนุนทำก๊าชหุงต้มในครัวเรือน</t>
  </si>
  <si>
    <t>(5) โครงการคลีนิคเกษตรเคลื่อนที่</t>
  </si>
  <si>
    <t>(6) โครงการศูนย์บริหารจัดการศัตรูพืช</t>
  </si>
  <si>
    <t>(7) โครงการส่งเสริมเพิ่มผลผลิตด้านการเกษตร</t>
  </si>
  <si>
    <t>(8) โครงการช่วยเหลือผู้ประสบภัยด้านการเกษตร</t>
  </si>
  <si>
    <t xml:space="preserve">     1.8  แนวทางการพัฒนาด้านการส่งเสริมและสนับสนุนการเรียนรู้ชุมชน</t>
  </si>
  <si>
    <t>(1) โครงการสนับสนุนศูนย์การศึกษานอกระบบและการศึกษาตามอัธยาศัย</t>
  </si>
  <si>
    <t>(2) โครงการขยายศูนย์ INTERNET ชุมชน</t>
  </si>
  <si>
    <t>(3) โครงการสนับสนุนศูนย์การเรียนรู้นิคมเศรษฐกิจพอเพียงตำบลเก่ากลอย</t>
  </si>
  <si>
    <t>(4) โครงการสนับสนุนหมู่บ้านเห็ดให้เป็นแหล่งเรียนรู้ชุมชน</t>
  </si>
  <si>
    <t>(5) โครงการสนับสนุนห้องสมุดและศูนย์เรียนรู้ชุมชน ม. 1-13</t>
  </si>
  <si>
    <t>(6) โครงการปรับปรุงศูนย์เรียนรู้ชุมชนตำบลเก่ากลอย</t>
  </si>
  <si>
    <t xml:space="preserve">     1.9 แนวทางการพัฒนาส่งเสริมประชาสัมพันธ์แหล่งท่องเที่ยว</t>
  </si>
  <si>
    <t>(1) โครงการจัดทำป้ายบอกทางแหล่งท่องเที่ยว</t>
  </si>
  <si>
    <t>(2) โครงการสนับสนุนการดำเนินงานศูนย์ประชาสัมพันธ์แหล่งท่องเที่ยวตำบล</t>
  </si>
  <si>
    <t>(3) โครงการจัดทำป้ายบอกทางเข้าหมู่บ้าน</t>
  </si>
  <si>
    <t>(1) โครงการฝึกอบรมอาสาสมัครพิทักษ์ทรัพยากรธรรมชาติและสิ่งแวดล้อม</t>
  </si>
  <si>
    <t>(2) โครงการจัดกิจกรรมปลูกป่าชุมชน/ปลูกป่าทดแทน</t>
  </si>
  <si>
    <t>(3) โครงการฝึกอบรมอาสาสมัครป้องกันไฟป่า</t>
  </si>
  <si>
    <t>(4) โครงการปรับปรุงภูมิทัศน์สองข้างทาง/ที่สาธารณะ/หมู่บ้าน</t>
  </si>
  <si>
    <t>(5) โครงการส่งเสริมสิ่งแวดล้อมในหมู่บ้าน/ชุมชน</t>
  </si>
  <si>
    <t>(6) โครงการปรับปรุงภูมิทัศน์ในเขตสำนักงานเทศบาล</t>
  </si>
  <si>
    <t xml:space="preserve">(7) โครงการฟื้นฟูป่าเสื่อมโทรมให้เป็นป่าเศรษฐกิจ </t>
  </si>
  <si>
    <t xml:space="preserve">(8) โครงการสนับสนุนพันธ์ไม้เศรษฐกิจให้แก่ประชาชน </t>
  </si>
  <si>
    <t>(9) โครงการป้องกันการเผาซังข้าวในเขตพื้นที่ตำบลเก่ากลอย</t>
  </si>
  <si>
    <t>(10) โครงการสนับสนุนไถ่กลบซังข้าว</t>
  </si>
  <si>
    <t>(1) โครงการจัดหาที่ทิ้ง/บ่อกำจัดขยะประจำตำบล</t>
  </si>
  <si>
    <t>(2) โครงการจัดซื้อถังขยะรองรับขยะมูลฝอย</t>
  </si>
  <si>
    <t>(3) โครงการจัดซื้อรถขนขยะประจำตำบล</t>
  </si>
  <si>
    <t xml:space="preserve">(4)  โครงการจัดอบรมการกำจัดการขยะในครัวเรือน </t>
  </si>
  <si>
    <t>(5)  โครงการบริหารจัดการขยะในชุมชน</t>
  </si>
  <si>
    <t>(1) โครงการจัดทำแนวเขตที่สาธารณะก่อสร้างรั้วแนวเขตป่าสาธารณะ หมู่ 1-13</t>
  </si>
  <si>
    <t>(2) โครงการทำแนวเขตป้องกันไฟป่าในเขตสาธารณะ</t>
  </si>
  <si>
    <t>(3) โครงการจัดทำแนวเขตรั้วรอบพื้นที่เทศบาลตำบลเก่ากลอย</t>
  </si>
  <si>
    <t>(4)  โครงการก่อสร้างศูนย์สุขภาพบริเวณที่สาธารณะ ม.  1,3.,4,5,6,11</t>
  </si>
  <si>
    <t>(5)  โครงการก่อสร้างสนามเด็กเล่นในที่สาธารณะ ม.6</t>
  </si>
  <si>
    <t>(1)  โครงการขุดลอกฝายน้ำล้นและลำห้วยเพื่อการเกษตร ม1-13</t>
  </si>
  <si>
    <t>(2) โครงการก่อสร้างฝายน้ำล้น /ฝายแม้ว/ฝายชลอน้ำ  ม. 1-13</t>
  </si>
  <si>
    <t>(3) โครงการซ่อมสร้างฝายน้ำล้น ม.1-13</t>
  </si>
  <si>
    <t>(4) โครงการสร้างฝายกักเก็บน้ำขนาดใหญ่  ม.2,6,10,13</t>
  </si>
  <si>
    <t>(5) โครงการขุดเจาะบ่อ บาดาล เพื่อการเกษาตร ม.1-13</t>
  </si>
  <si>
    <t>(6) โครงการขุดเจาะบ่อ บาดาล เพื่อทำประปาหมู่บ้าน ม.3</t>
  </si>
  <si>
    <t>(7) โครงการขุดลอกและขยายอ่างเก็บน้ำหนองโดน  ม. 11</t>
  </si>
  <si>
    <t>(8) โครงการขุดลอกหนองสาธารณะกุดกระสู้ ม. 10</t>
  </si>
  <si>
    <t>(9) โครงการอนุรักษ์ฟื้นฟูแหล่งน้ำลำห้วยบล</t>
  </si>
  <si>
    <t>(1) โครงการขุดลอกสระหลวงทำประปาหมู่บ้าน ม.3</t>
  </si>
  <si>
    <t>(2) โครงการก่อสร้างโรงกลั่นน้ำดื่ม ตำบลเก่ากลอย</t>
  </si>
  <si>
    <t>(3) โครงการขยายเขตน้ำประปา ม.2,10</t>
  </si>
  <si>
    <t>(4) โครงการขุดสระน้ำ/อ่างเก็บน้ำ ม. 10</t>
  </si>
  <si>
    <t xml:space="preserve">(5) โครงการขุดเจาะบ่อบาดาลวัดป่ากู่ทอง, วัดป่าหนองแสง </t>
  </si>
  <si>
    <t>(6) โครงการขุดลอกสระเก็บกักน้ำโนนหวาย</t>
  </si>
  <si>
    <t>(7)โครงการขุดลอกห้วยหนองหวาย,ลำห้วยโจด</t>
  </si>
  <si>
    <t>(8)โครงการขุดลอกลำห้วยยาง</t>
  </si>
  <si>
    <t>(9) โครงการลุดลอกห้วยปู่-ตา บน ม.5</t>
  </si>
  <si>
    <t>(10) โครงการขุดลอกคลองเปิดทางน้ำเข้าคลองหนองเดิด (บ้านโนนสะอาด)</t>
  </si>
  <si>
    <t>(11)  โครงการขุดลอกห้วยอาบช้าง ม.8,12</t>
  </si>
  <si>
    <t xml:space="preserve">(12)  โครงการขุดลอกห้วยส้มป่อย </t>
  </si>
  <si>
    <t>(13)ปรับปรุงซ่อมแซมระบบประปาเทศบาลตำบลเก่ากลอย</t>
  </si>
  <si>
    <t xml:space="preserve">      สิ่งแวดล้อมท้องถิ่น</t>
  </si>
  <si>
    <r>
      <t>(1)โครงการปรับปรุงภูมิทัศน์รอบหนองแสงให้เป็น</t>
    </r>
    <r>
      <rPr>
        <sz val="12"/>
        <rFont val="Angsana New"/>
        <family val="1"/>
      </rPr>
      <t>ที่ออกกำลังกายและเป็นแหล่งท่องเที่ยว ม.3</t>
    </r>
  </si>
  <si>
    <t>(2)โครงการแหล่งอ่างกักเก็บน้ำขนาดใหญ่ เพื่อเป็นแหล่งท่องเที่ยว ม.6</t>
  </si>
  <si>
    <t>(3)โครงการพัฒนาหมู่บ้านเห็ดให้เป็นแหล่งท่องเที่ยวเชิงเกษตร  ม. 1</t>
  </si>
  <si>
    <r>
      <rPr>
        <sz val="14"/>
        <rFont val="Angsana New"/>
        <family val="1"/>
      </rPr>
      <t>(4)</t>
    </r>
    <r>
      <rPr>
        <sz val="12.6"/>
        <rFont val="Angsana New"/>
        <family val="1"/>
      </rPr>
      <t>โครงการปรับปรุงภูมิทัศน์หนองกุดกระสู้ให้เป็นที่ออกกำลังกายและเป็นแหล่งท่องเที่ยว   ม10</t>
    </r>
  </si>
  <si>
    <r>
      <t xml:space="preserve">    2.7  แนวทางการพัฒนาด้านการปรับปรุงและการพัฒนาแหล่งท่องเที่ยวในเขต </t>
    </r>
    <r>
      <rPr>
        <b/>
        <sz val="12"/>
        <rFont val="Angsana New"/>
        <family val="1"/>
      </rPr>
      <t>อปท.</t>
    </r>
  </si>
  <si>
    <t>(1)โครงการปรับปรุงสาธารณประโยชน์กุดกอก ให้เป็นแหล่งท่องเที่ยว  ม.3</t>
  </si>
  <si>
    <t>(2)โครงการพัฒนาอ่างเก็บน้ำ ให้เป็นแหล่งท่องเที่ยว ม.2</t>
  </si>
  <si>
    <t xml:space="preserve">(3)โครงการก่อสร้างบันไดขึ้นบนภูหลาว </t>
  </si>
  <si>
    <t>(4)โครงการก่อสร้างพระประธานขนาดใหญประดิษสถานบนภูหลาว</t>
  </si>
  <si>
    <t xml:space="preserve">(5)โครงการปรับปรุงโนนหวายให้เป็นแหล่งท่องเที่ยว ม.7 </t>
  </si>
  <si>
    <t xml:space="preserve"> -39-</t>
  </si>
  <si>
    <t>(1)โครงการก่อสร้างถนน  คสล หมู่ 1-13</t>
  </si>
  <si>
    <t>(2)โครงการก่อสร้างถนน  ลาดยาง หมู่ 1-13</t>
  </si>
  <si>
    <t>(3)โครงการก่อสร้างถนนลูกรัง (ภายในหมู่บ้าน) หมู่ 1-13</t>
  </si>
  <si>
    <t>(4)โครงการก่อสร้างถนนลูกรังเพื่อการเกษตร ม.1-13</t>
  </si>
  <si>
    <t>(5)โครงการก่อสร้างบล๊อกคอนเวิร์ต ม.1,2,4,3,12</t>
  </si>
  <si>
    <t>(6)โครงการก่อสร้างรั้วรอบศูนย์พัฒนาเด็กเล็ก ม.1,11</t>
  </si>
  <si>
    <t>(7)โครงการก่อสร้างถนนลาดยางซอยหลังบ้านพ่อเพชร ไปหาบ้านแม่เส็ง ม.1</t>
  </si>
  <si>
    <t>(8)โครงการก่อสร้างสะพานตรงสระหลวง  ม. 9</t>
  </si>
  <si>
    <t>(9)โครงการก่อสร้างถนนเชื่อมระหว่างหมู่บ้าน โนนสังข์ทอง-ขอบเหล็ก</t>
  </si>
  <si>
    <t>(10)โครงการก่อสร้างลางระบายน้ำตามรอบหมู่บ้าน ม.1,2,3,5,6,11,10</t>
  </si>
  <si>
    <t>(11)โครงการก่อสร้างศาลาพักญาติ หมู่ที่ 1,2,7,8,3</t>
  </si>
  <si>
    <t>(12)โครงการต่อเติมศาลาประชาคม ม. 10</t>
  </si>
  <si>
    <t>(13)โครงการซ่อมแซมหอกระจายข่าวประจำหมู่บ้าน ม. 1-13</t>
  </si>
  <si>
    <t>(14)โครงการซ่อมแซมวัดป่ากู่ทอง ม. 10</t>
  </si>
  <si>
    <t>(15)โครงการซ่อมสร้างศาลาเอนกประสงค์,ศาลาประชาคม  ม.2,5,8,9,13 ,11,3,4</t>
  </si>
  <si>
    <t>(16)โครงการซ่อมแซมประปาภายในหมู่บ้านที่ชำรุดใช้การไม่ได้ 1-13</t>
  </si>
  <si>
    <t>(17)โครงการซ่อมแซมถนน คสล. หมู่ 1-13</t>
  </si>
  <si>
    <t xml:space="preserve"> -40-</t>
  </si>
  <si>
    <t xml:space="preserve">        3.1 แนวทางการพัฒนาด้านโครงสร้างพื้นฐาน</t>
  </si>
  <si>
    <t>(18)โครงการซ่อมแซมถนนลาดยาง หมู่ 1-13</t>
  </si>
  <si>
    <t>(19)โครงการซ่อมแซมถนนลูกรังภายในหมู่บ้าน หมู่  1-13</t>
  </si>
  <si>
    <t>(20)โครงการ ซ่อมแซมถนนเพื่อการเกษตร หมู่ 1-13</t>
  </si>
  <si>
    <t>(21)โครงการซ่อมสร้างถนนแค็บซีน หมู่ที่ 10 - 2 -1,11-8</t>
  </si>
  <si>
    <t>(22)โครงการก่อสร้างสะพาน ม. 1-13 (1-12),(10-กุดฮู),(ยางชุม-รพ.สต.ยางชุม)</t>
  </si>
  <si>
    <t>(23)โครงการปรับปรุงซ่อมสร้างขยายสะพาน ม. 1-13 (ม.12-ศพด.ยางชุม) ม.4-8   ม.2-9 ม.3</t>
  </si>
  <si>
    <t>(24)โครงการก่อสร้างฝายน้ำล้น ม.1-13</t>
  </si>
  <si>
    <t>(25)โครงการก่อสร้างโ รงอาหารศูนย์พัฒนาเด็กเล็ก  5  ศูนย์ฯ</t>
  </si>
  <si>
    <t>(26)โครงการก่อสร้าง ศาลาการเปรียน ม. 2,3,6,7,8,12</t>
  </si>
  <si>
    <t>(27)โครงการก่อสร้างตลาดชุมชน ม.3</t>
  </si>
  <si>
    <t>(28)โครงการบูรณะอุโบสถสถาน ม.4,12</t>
  </si>
  <si>
    <t>(29)โครงการกก่อสร้างกำแพงวัด ม.8</t>
  </si>
  <si>
    <t>(30)โครงการก่อสร้างเมรุเผาศพ  ม. 6,9</t>
  </si>
  <si>
    <t>(31)โครงการก่อสร้างลานกีฬา  ประจำหมู่บ้าน  ม. 1-13</t>
  </si>
  <si>
    <t>(32)โครงการก่อสร้างท่อหลอดเหลี่ยม 2-3 ช่อง หมู่ 1-13</t>
  </si>
  <si>
    <t>(33)โครงการก่อสร้างแพขนานยนต์ ขนาดบรรจุ  30 คน</t>
  </si>
  <si>
    <t>(34)โครงการก่อสร้างหอชุมวิวแหล่ง ท่องเที่ยวภูหลาว</t>
  </si>
  <si>
    <t>(35)โครงการก่อสร้างถังน้ำ ฝ.33  ม.5,7,9,11</t>
  </si>
  <si>
    <t>(36)โครงการก่อสร้างศูนย์กพัฒนาเด็กเล็ก  (ศูนย์ทุ่งกุลาพัฒนา)</t>
  </si>
  <si>
    <t>(37)โครงการติดตั้งเครื่องหมายจราจร/สัญญาณไฟจราจร หมู่ 1-13</t>
  </si>
  <si>
    <t>(38)โครงการติดตั้งป้ายรณรงค์เกี่ยวกับการ ขับขี่ปลอดภัย</t>
  </si>
  <si>
    <t>(39)โครงการก่อสร้างโรงกลั่นน้ำดื่มตำบลเก่ากลอย</t>
  </si>
  <si>
    <t>(40) ขยายเขตไฟฟ้าและติดตั้งโคมไฟฟ้าแสงสว่างภายในหมู่บ้าน ม.1-13</t>
  </si>
  <si>
    <t>(41) ขยายเขตไฟฟ้าแรงต่ำภายในหมู่บ้าน ม. 1-13</t>
  </si>
  <si>
    <t>(42) ขยายเขตไฟฟ้าเพื่อการเกษตร ม. 1-13</t>
  </si>
  <si>
    <t>(43) ขยายเขตไฟฟ้าตามที่สาธารณะ ม.1-13</t>
  </si>
  <si>
    <t>(44) โครงการก่อสร้างบ้านเทิดไทองค์ราชันให้แก่ผู้ด้อยโอกาสและยากจน</t>
  </si>
  <si>
    <t>(45)โครงการก่อสร้างถนนกั้นแนวเขตวัดป่ากู่ทอง(โคกขามป้อม)</t>
  </si>
  <si>
    <t>(46) โครงการก่อสร้างโรงจอดรถยนต์บริการประชาชน / อาคารจอดรถดับเพลิง รถขยะ</t>
  </si>
  <si>
    <t>(47)โครงการติดตั้ง  ปั้มสูบน้ำแบบจุ่ม (ซัมเมิท) สำนักงานเทศบาล</t>
  </si>
  <si>
    <t>(48) โครงการก่อสร้างอาคารเอนกประสงค์เทศบาลตำบลเก่ากลอย</t>
  </si>
  <si>
    <t>(49) โครงการก่อสร้างซุ้มประตูทางเข้าสำนักงานเทศบาลตำบลเก่ากลอย</t>
  </si>
  <si>
    <t>(50) โครงการก่อสร้างทางขึ้นสำนักงานเทศบาลสำหรับผู้พิการ</t>
  </si>
  <si>
    <t>(51) โครงการจัดหาที่ก่อสร้างตลาดชุมชนตำบลเก่ากลอย</t>
  </si>
  <si>
    <t>(52) โครงการปรับปรุง บำรุง ซ่อมแซมศูนย์พัฒนาเด็กเล็ก ศพด. 5 แห่ง</t>
  </si>
  <si>
    <t xml:space="preserve"> -42-</t>
  </si>
  <si>
    <t xml:space="preserve">        3.2  แนวทางการพัฒนาศูนย์ต่อสู้เพื่อเอาชนะยาเสพติด</t>
  </si>
  <si>
    <t>(1) โครงการสนับสนุนการดำเนินงานของ ศตส.ตำบล/อำเภอ/จังหวัด</t>
  </si>
  <si>
    <t>(2) โครงการหมู่บ้านชุมชนปลอดยาเสพติด (25 ตาสับปะรด)</t>
  </si>
  <si>
    <t>(3) โครงการเข้าค่ายเยาว์ชนต้านภัยยาเสพติด ม.1-13</t>
  </si>
  <si>
    <t>(4) โครงการสนับสนุนกิจกรรม ทู บี นัมเบอร์วัน</t>
  </si>
  <si>
    <t>(5) โครงการประกวดโรงเรียนสีขาว</t>
  </si>
  <si>
    <t xml:space="preserve">(6)  โครงการบำบัดผู้ติดยาเสพติด </t>
  </si>
  <si>
    <t>(7)  โครงการสนับสนุนเครื่องออกกำลังกายประจำหมู่บ้าน ม. 1-13</t>
  </si>
  <si>
    <t>(8)  โครงการลานกีฬาต้านยาเสพติด สำนักงานเทศบาลตำบลเก่ากลอย</t>
  </si>
  <si>
    <t xml:space="preserve">        3.3  แนวทางการพัฒนาด้านการสงเคราะห์และพัฒนาคุณภาพชีวิตเด็ก สตรี</t>
  </si>
  <si>
    <t xml:space="preserve"> คนชรา คนพิการ และผู้ด้อยโอกาส</t>
  </si>
  <si>
    <t>(1) โครงการสงเคราะห์เบี้ยยังชีพคนชรา</t>
  </si>
  <si>
    <t>(2) โครงการสงเคราะห์เบี้ยยังชีพคนพิการ</t>
  </si>
  <si>
    <t>(3) โครงการสงเคราะห์เบี้ยยังชีพผู้ป่วยโรคเอดส์</t>
  </si>
  <si>
    <t>(4) โครงการคาราวานต้านภัยหนาวสงเคราะห์ผู้ประสบภัยหนาว</t>
  </si>
  <si>
    <t>(5) โครงการจัดตั้งชมรมผู้สูงอายุและจัดกิจกรรมเพื่อนช่วยเพื่อน</t>
  </si>
  <si>
    <t>(6) โครงการสงเคราะห์ครอบครัวผู้ด้อยโอกาส ยากจนและผู้ประสบสาธารณภัย</t>
  </si>
  <si>
    <t>(7) โครงการสงเคราะห์อุปกรณ์ช่วยเหลือผู้พิการ</t>
  </si>
  <si>
    <t xml:space="preserve"> -43-</t>
  </si>
  <si>
    <t xml:space="preserve">          3.3  แนวทางการพัฒนาด้านการสงเคราะห์และพัฒนาคุณภาพชีวิตเด็ก สตรี</t>
  </si>
  <si>
    <t xml:space="preserve">              คนชรา คนพิการ และผู้ด้อยโอกาส</t>
  </si>
  <si>
    <t>(8) โครงการสนับสนุนศูนย์สงเคราะห์ราษฎรประจำหมู่บ้าน</t>
  </si>
  <si>
    <t>(9)  โครงการดวงตาสดใสใส่ใจสุขภาพผู้ด้อยโอกาสยากจน ม.1-13</t>
  </si>
  <si>
    <t>(10)  โครงการจัดฝึกอบรมอาชีพให้แก่คนพิการ</t>
  </si>
  <si>
    <t xml:space="preserve"> (1) โครงการจัดงานวันแม่แห่งชาติ</t>
  </si>
  <si>
    <t>(2)โครงการจัดงานวันผู้สูงอายุ</t>
  </si>
  <si>
    <t>(3)โครงการสายใยรักแห่งครอบครัว</t>
  </si>
  <si>
    <t>(4) โครงการเด็กหญิงแม่</t>
  </si>
  <si>
    <t xml:space="preserve">         3.5 แนวทางส่งเสริมและสนับสนุนการจัดการศึกษา</t>
  </si>
  <si>
    <t>(1) โครงการจัดซื้ออาหารเสริม (นม) แก่เด็กก่อนวัยเรียน ศพด. 5 แห่ง</t>
  </si>
  <si>
    <t>(2) โครงการจัดทำอาหารกลางวันแก่เด็กก่อนวัยเรียน ศพด. 5 แห่ง</t>
  </si>
  <si>
    <t>(3) โครงการสนับสนุนสื่อการเรียนการสอน/วัสดุ อุปกรณ์ให้แก่ศูนย์พัฒนาเด็กเล็ก</t>
  </si>
  <si>
    <t>(4) โครงการพัฒนาบุคลากรของศูนย์พัฒนาเด็กเล็ก (ครูผู้ดูแลเด็ก)</t>
  </si>
  <si>
    <t>(5)โครงการสนับสนุนสนามเด็กเล่น  5 ศูนย์ ศพด.</t>
  </si>
  <si>
    <t xml:space="preserve">(6) โครงการสนับสนุนรถรับ-ส่ง นักเรียน ศพด. </t>
  </si>
  <si>
    <t>(7) โครงการส่งเสริมการจัดการเรียน การสอน และกิจกรรมเพื่อพัฒนาเด็กเล็ก</t>
  </si>
  <si>
    <t xml:space="preserve">          3.5 แนวทางส่งเสริมและสนับสนุนการจัดการศึกษา</t>
  </si>
  <si>
    <t>(8) โครงการสงเคราะห์เด็กนักเรียนครอบครัวยากจนด้อยโอกาส</t>
  </si>
  <si>
    <t>(9) โครงการสนับสนุนการจัดงานวันเด็กแห่งชาติให้แก่เด็กในเขตเทศบาล</t>
  </si>
  <si>
    <t>(10) โครงการสนับสนุนการพัฒนาจัดระบบการเรียนรู้ของเด็กนักเรียน 6 แห่ง</t>
  </si>
  <si>
    <t>(11) โครงการสนับสนุนการแข่งขันกีฬาเยาวชนเข้มแข็งเพื่อเอาชนะยาเสพติด</t>
  </si>
  <si>
    <t>(12) โครงการสนับสนุนอาหารเสริม (นม)  โรงเรียน 6 แห่ง</t>
  </si>
  <si>
    <t>(13) โครงการสนับสนุน (อาหารกลางวัน) โรงเรียน   6 แห่ง</t>
  </si>
  <si>
    <t>(14) โครงการสนับสนุนส่งเสริมกิจกรรมเพื่อพัฒนาเด็กนักเรียน</t>
  </si>
  <si>
    <t>(15) โครงการสนับสนุนยานพาหนะแก่เด็กในเขตเทศบาล</t>
  </si>
  <si>
    <t>(16) โครงการจัดหาเครื่องเล่นสนาม</t>
  </si>
  <si>
    <t>(17) โครงการจัดกิจกรรมทัศนศึกษานอกสถานที่ ของเด็กปฐมวัย</t>
  </si>
  <si>
    <t>(18) โครงการแหล่งเรียนรู้ภูมิปัญญาท้องถิ่น</t>
  </si>
  <si>
    <t xml:space="preserve">       3.6  แนวทางการพัฒนาด้านการสร้างเสริมสุขภาพอนามัยเด็กเยาวชน </t>
  </si>
  <si>
    <t>ประชาชนและ พัฒนาพฤติกรรมสุขภาพ</t>
  </si>
  <si>
    <t>(1) โครงการจัดกิจกรรมเพื่อส่งเสริมสุขภาพที่ดีประชาชน</t>
  </si>
  <si>
    <t>(2) โครงการสนับสนุนการดำเนินกิจกรรมศูนย์สาธารณสุขมูลฐาน (ศสมช.)</t>
  </si>
  <si>
    <t>(3) โครงการประกวดหมู่บ้านแข็งแรง/ชุมชนเข้มแข็ง</t>
  </si>
  <si>
    <t>(4) โครงการรณรงค์ลดอุบัติเหตุทางท้องถนนช่วงเทศกาลปีใหม่,สงกรานต์</t>
  </si>
  <si>
    <t>(5)  โครงการอบรมแกนนำสุขภาพประจำตำบล ม.1-13</t>
  </si>
  <si>
    <t xml:space="preserve"> -45 -</t>
  </si>
  <si>
    <t>(6) โครงการอนามัยเคลื่อนที่ดูแลประชาชน ม.1-13 (รพ.สต. พบประชาชน)</t>
  </si>
  <si>
    <t>(7)  โครงการประกวดครอบครัวตัวอย่างหมู่ 1-13</t>
  </si>
  <si>
    <t>(8)  โครงการพัฒนาศักยภาพของ อสม ม 1-13</t>
  </si>
  <si>
    <t xml:space="preserve">         3.7  จัดระบบบริการทางการแพทย์และสาธารณสุข</t>
  </si>
  <si>
    <t>(1) โครงการสนับสนุนกองทุนหลักประกันสุขภาพประชาชนในเขตตำบลเก่ากลอย</t>
  </si>
  <si>
    <t>(2)  โครงการบริการรถกู้ชีพฉุกเฉิน (รถ EMS) ให้แก่ประชาชนในเขตตำบลเก่ากลอย</t>
  </si>
  <si>
    <t>(3) โครงการตู้ยาสามัญประจำบ้าน</t>
  </si>
  <si>
    <t>(4)  โครงการตรวจสุขภาพประจำปี</t>
  </si>
  <si>
    <t>(5)  โครงการส่งเสริมการเต้นแอโรบิคประจำหมู่บ้าน ม. 1-13</t>
  </si>
  <si>
    <t>(6) โครงการสนับสนุนจัดสร้างเตาเผาขยะ รพ.สต. กุดกระสู้,ยางชุม</t>
  </si>
  <si>
    <t>(7) โครงการสนับสนุนจัดสร้างห้องน้ำคนพิการ  รพ.สต.กุดกระสู้,ยางชุม</t>
  </si>
  <si>
    <t>(8) โครงการสนับสนุนอุปกรณ์ช่วยในการได้ยินให้แก่ผู้พิการ  (สปสช.)</t>
  </si>
  <si>
    <t>(9) โครงการสนับสนุนเครื่องตรวจน้ำตาลในเลือด</t>
  </si>
  <si>
    <t xml:space="preserve"> -46 -</t>
  </si>
  <si>
    <t xml:space="preserve">   3.8 แนวทางการพัฒนาด้านการส่งเสริมการแพทย์แผนไทยและสมุนไพรไทย</t>
  </si>
  <si>
    <t>(1) โครงการฝึกอบรมการนวดแผนไทย และสมุนไพรประคบ</t>
  </si>
  <si>
    <t>(2) โครงการส่งเสริมการปลูกสมุนไพรและแปรรูปสมุนไพร ม.1-13</t>
  </si>
  <si>
    <t xml:space="preserve">        3.9 ส่งเสริมสนับสนุนป้องกัน และควบคุมการควบคุมโรคติอต่อ</t>
  </si>
  <si>
    <t>(1) โครงการรณรงค์และป้องกันไข้เลือดออกและโรคระบาดต่างๆ</t>
  </si>
  <si>
    <t>(2) โครงการฉีดวัคซีนป้องกันโรคพิษสุนัขบ้า และ คุมกำเนิด</t>
  </si>
  <si>
    <t>(3)  โครงการจัดซื้อเครื่องพ่นละอองฝอย  (ULV)</t>
  </si>
  <si>
    <t>(4) โครงการจัดซื้อเครื่องพ่นหมอกควัน</t>
  </si>
  <si>
    <t>(5) โครงการจัดอบรมวิธีป้องกันโรคติดต่อ</t>
  </si>
  <si>
    <t xml:space="preserve">       3.10  แนวทางการพัฒนาด้านการส่งเสริมดูแลสุขภาพที่เกิดจากโรคไม่ติดต่อ</t>
  </si>
  <si>
    <t>(1) โครงการป้องกันและควบคุมโรคในกลุ่มเสี่ยง</t>
  </si>
  <si>
    <t>(2) โครงการรณรงค์งดสูบบุหรี่/เหล้า</t>
  </si>
  <si>
    <t xml:space="preserve">(3) โครงสร้างศูนย์กายภาพบำบัด </t>
  </si>
  <si>
    <t>(4) โครงการสนับสนุนเคื่องตรวจน้ำตาลในเลือดและเครื่องวัดความดันโลหิต</t>
  </si>
  <si>
    <t xml:space="preserve"> - 47 -</t>
  </si>
  <si>
    <t>3.ยุทธศาสตร์การพัฒนาด้านการพัฒนาคุณภาพชีวิตของประชาชนในท้องถิ่น</t>
  </si>
  <si>
    <t>(1) โครงการฝึกอบรม ทบทวน อปพร./ ฝึกอบรม OTOS</t>
  </si>
  <si>
    <t>(2) โครงการป้องกันและรักษาความสงบจัดระเบียบเรียบร้อยในชุมชน</t>
  </si>
  <si>
    <t>(3)  โครงการสนับสนุนปฏิบัติหน้าที่เฝ้าระวังความปลอดภัยในชุมชน ม.1-13</t>
  </si>
  <si>
    <t>(4) โครงการสนับสนุนการป้องกันและช่วยเหลือผู้ประสบภัยต่างๆ</t>
  </si>
  <si>
    <r>
      <t>(5) โครงการสนับสนุนการดำเนินงาน อปพร.ตำบล,ป้องกันฯ อำเภอ</t>
    </r>
    <r>
      <rPr>
        <sz val="16"/>
        <rFont val="Angsana New"/>
        <family val="1"/>
      </rPr>
      <t>,ป้องกันฯจังหวัด</t>
    </r>
  </si>
  <si>
    <t>(6) โครงการจัดฝึกอบรมการรักษาความสงบในหมู่บ้าน ม.1-13</t>
  </si>
  <si>
    <t>(7)  โครงการก่อสร้างป้อมยามประจำหมู่บ้าน ม. 1-13</t>
  </si>
  <si>
    <t>(8)  โครงการจัดซื้ออุปกรณ์เพื่อตั้งด่านตรวจ</t>
  </si>
  <si>
    <t>(9)  โครงการจัดซื้อวิทยุสื่อสาร</t>
  </si>
  <si>
    <t xml:space="preserve">       3.12  ส่งเสริมสนับสนุนการนำหลักการมีส่วนร่วมมาใช้ในการบริหารจัดการ</t>
  </si>
  <si>
    <t>(1) โครงการอบรมความรู้เกี่ยวกับ การเมือง การปกครองตามระบบประชาธิปไตย</t>
  </si>
  <si>
    <t>(2) โครงการปกป้องสถาบันชาติ สร้างความสามัคคีในชุมชน</t>
  </si>
  <si>
    <t xml:space="preserve">(3) โครงการอบรมให้รู้เรื่องเกี่ยวกับกฏหมายจากสำนักงานอัยการจังหวัด </t>
  </si>
  <si>
    <t>(4) โครงการคืนกำไรให้แก่ผู้เสียภาษีประจำปี</t>
  </si>
  <si>
    <t xml:space="preserve"> - 48 -</t>
  </si>
  <si>
    <t xml:space="preserve">       3.13  แนวทางการพัฒนาด้านการพัฒนาด้านประสิทธิภาพในการบริหารงานของ</t>
  </si>
  <si>
    <t xml:space="preserve">                องค์กรปกครองส่วนท้องถิ่น</t>
  </si>
  <si>
    <t>(1) โครงการจัดหา วัสดุ ครุภัณฑ์ สำนักงาน</t>
  </si>
  <si>
    <t xml:space="preserve">(2) จัดซื้อครุภัณฑ์คอมพิวเตอร์ </t>
  </si>
  <si>
    <t>(3) ปรับปรุง บำรุงรักษา วัสดุ ครุภัณฑ์สำนักงาน</t>
  </si>
  <si>
    <t>(4) จัดตั้งสถานีเติมน้ำมันรถยนต์ส่วนกลาง</t>
  </si>
  <si>
    <t>(5) จัดซื้อเครื่องถ่ายเอกสาร</t>
  </si>
  <si>
    <t>(6) จัดซื้อรถยนต์ใช้ในราชการ กองคลัง</t>
  </si>
  <si>
    <t>(7) จัดซื้อรถขุดหน้าตักหลัง</t>
  </si>
  <si>
    <t>(8) จัดซื้อรถบรรทุก 6 ล้อ</t>
  </si>
  <si>
    <t>(10) จัดซื้อรถมินิบัส</t>
  </si>
  <si>
    <t>(9) จัดซื้อรถแบ็คโค  PC320</t>
  </si>
  <si>
    <t>(10) จัดซื้อเลื่อยยนต์ (น้ำมัน)</t>
  </si>
  <si>
    <t>(11) จัดซื้อเครื่องสูบน้ำขนาด 8 นิ้ว</t>
  </si>
  <si>
    <t>(12) จัดซื้อโต๊ะทำงาน</t>
  </si>
  <si>
    <t xml:space="preserve">(13) จัดซื้อแสตนท์ </t>
  </si>
  <si>
    <t>(14) จัดซื้อเครื่องขยายเสียง</t>
  </si>
  <si>
    <t>(15) จัดซื้อเครื่องทดสอบสลัมเทส กองช่าง</t>
  </si>
  <si>
    <t>(16) จัดซื้อ จี พี เอส  กองช่าง</t>
  </si>
  <si>
    <t>(17)จัดซื้อขันน้ำลายไทย</t>
  </si>
  <si>
    <t>(18) จัดซื้อล็อกเก็บของเด็ก</t>
  </si>
  <si>
    <t xml:space="preserve"> -49 -</t>
  </si>
  <si>
    <t xml:space="preserve">        3.13  แนวทางการพัฒนาด้านการพัฒนาด้านประสิทธิภาพในการบริหารงานของ</t>
  </si>
  <si>
    <t>(19) จัดซื้อเทปวัดระยะ</t>
  </si>
  <si>
    <t>(20) จัดซื้อเครื่องเล่น  DVD (ศูนย์พัฒนาเด็กเล็ก)</t>
  </si>
  <si>
    <t>(21) จัดซื้อชั้นวางรองเท้า (ศูนย์พัฒนาเด็กเล็ก)</t>
  </si>
  <si>
    <t>(22) จัดซื้อขาไมโครโฟนพร้อมไมโครโฟน</t>
  </si>
  <si>
    <t>(23) โครงการพัฒนาแผนที่ภาษีและทะเบียนทรัพย์สิน</t>
  </si>
  <si>
    <t>(1) โครงการอบรมพัฒนาเพิ่มประสิทธิภาพผู้บริหาร,สมาชิกสภาท้องถิ่น</t>
  </si>
  <si>
    <t>(2) โครงการอบรมพัฒนาเพิ่มประสิทธิภาพข้าราชการ,ลูกจ้างเทศบาล</t>
  </si>
  <si>
    <t>(3) โครงการอบรมคุณธรรม จริยธรรมผู้บริหาร สมาชิกสภาฯ ข้าราชการ/</t>
  </si>
  <si>
    <t>(4) โครงการอมรมคุณธรรม จริยธรรม ในชุมชน หมู่ 1-13</t>
  </si>
  <si>
    <t>(5) โครงการพัฒนาองค์ความรู้ผู้บริหาร,สมาชิกสภาฯ,ข้าราชการและลูกจ้าง</t>
  </si>
  <si>
    <t xml:space="preserve">      เทศบาล ศึกษาต่อ ในระดับปริญญาตรี ปริญญาโท</t>
  </si>
  <si>
    <t>(6) โครงการอบรมและทัศนศึกษาดูงานเพื่อเพิ่มประสิทธิภาพการบริหารงาน</t>
  </si>
  <si>
    <t xml:space="preserve">       ผู้บริหาร,สมาชิกสภาฯ,ข้าราชการและลูกจ้างของเทศบาล</t>
  </si>
  <si>
    <t xml:space="preserve"> - 50-</t>
  </si>
  <si>
    <t xml:space="preserve">     3.15 แนวทางการบริการประชาชน</t>
  </si>
  <si>
    <t>(1) โครงการเทศบาลเคลื่อนที่ให้บริการประชาชน</t>
  </si>
  <si>
    <t>(2) โครงการสำนักงานน่าอยู่/ปรับปรุงอาคาร/ห้องทำงานสำนักงานเทศบาล</t>
  </si>
  <si>
    <t>(3) โครงการจัดซื้อยาและอุปกรณ์ทางแพทย์บริการประชาชน</t>
  </si>
  <si>
    <t>(1) โครงการแข่งขันกีฬาประชาชนต้านยาเสพติดเก่ากลอยเกมส์ ม.1-13</t>
  </si>
  <si>
    <t>(2) โครงการแข่งขันกีฬาท้องถิ่นสัมพันธ์อำเภอนากลางต้านยาเสพติด</t>
  </si>
  <si>
    <t>(3) โครงการแข่งขันกีฬาเทศบาลสัมพันธ์จังหวัดหนองบัวลำภูต้านยาเสพติด</t>
  </si>
  <si>
    <t>(4) โครงการแข่งขันกีฬาต้านยาเสพติดระดับจังหวัดหนองบัวลำภู</t>
  </si>
  <si>
    <t>(5) โครงการสนับสนุนเครื่องเล่นดนตรีพื้นบ้าน ม.1-13</t>
  </si>
  <si>
    <t>(6)  โครงการสนับสนุนและส่งเสริมมวยไทย หมู่ 1-13</t>
  </si>
  <si>
    <t>(7)  โครงการสนับสนุนอุปกรณ์กีฬาประจำหมู่บ้าน ม.1-13</t>
  </si>
  <si>
    <t xml:space="preserve"> - 51-</t>
  </si>
  <si>
    <r>
      <t>(1)โครงการส่งเสริมทำบุญพรรษาวันเข้าพรรษา</t>
    </r>
    <r>
      <rPr>
        <sz val="14"/>
        <color indexed="10"/>
        <rFont val="Angsana New"/>
        <family val="1"/>
      </rPr>
      <t xml:space="preserve"> </t>
    </r>
  </si>
  <si>
    <t>(2)โครงการส่งเสริมการทำบุญในวันสำคัญทางพุทธศาสนา</t>
  </si>
  <si>
    <t>(4)โครงการอบรมพุทธธรรม คุณธรรม จริยธรรม ให้กับเยาวชน และประชาชน</t>
  </si>
  <si>
    <t>(5)โครงการถวายผ้าพระกฐินประจำปี</t>
  </si>
  <si>
    <t xml:space="preserve">(6)โครงการปรับปรุงภูมิทัศน์วัดป่าศรีสมใจ ม. 7   </t>
  </si>
  <si>
    <r>
      <t xml:space="preserve">      4.2  แนวทางการพัฒนาด้านการส่งเสริมการสนับสนุนศิลป </t>
    </r>
    <r>
      <rPr>
        <b/>
        <sz val="12"/>
        <rFont val="Angsana New"/>
        <family val="1"/>
      </rPr>
      <t>วัฒนธรรมและภูมิปํญญา</t>
    </r>
  </si>
  <si>
    <t>(1)โครงการรดน้ำดำหัวขอพรผู้สูงอายุ งานประเพณีวันสงกรานต์</t>
  </si>
  <si>
    <t>(2)โครงการสืบสานประเพณีบุญบั้งไฟ</t>
  </si>
  <si>
    <t>(3)โครงการสืบสานประเพณีลอยกระทง</t>
  </si>
  <si>
    <t>(4)โครงการอุดหนุนกิจกรรมงานสักการะพระนเรศวรและงานกาชาดหนองบัวลำภู</t>
  </si>
  <si>
    <t>(6)โครงการสนับสนุนการแต่งกายชุดผ้าไทยพื้นเมือง ม. 1-13</t>
  </si>
  <si>
    <t>(7)โครงการสนับสนุนประเพณีอันดีงามอำเภอนากลาง/จังหวัดหนองบัวลำภู</t>
  </si>
  <si>
    <t>(8)โครงการสืบสารประเพณีลงแขกเกี่ยวข้าว</t>
  </si>
  <si>
    <t>(9) โครงการส่งเสริมสนับสนุนหมอลำกลอนประยุกค์ ม.6,9</t>
  </si>
  <si>
    <t xml:space="preserve">(10)  โครงการเข้าร่วมกิจกรรมวันสำคัญของทางราชการ  </t>
  </si>
  <si>
    <t>(11)  โครงการส่งเสริมการจัดงานบุญคูณลาน</t>
  </si>
  <si>
    <t>(1)โครงการจัดงานประเพณีแห่บั้งใฟ</t>
  </si>
  <si>
    <t>(2)โครงการจัดงานประเพณีลอยกระทง</t>
  </si>
  <si>
    <t>-48-</t>
  </si>
  <si>
    <t xml:space="preserve"> -51-</t>
  </si>
  <si>
    <t>-52-</t>
  </si>
  <si>
    <t xml:space="preserve"> - 54-</t>
  </si>
  <si>
    <t>1)  โครงการจัดฝึกอบรมอาชีพให้กับผู้ว่างงาน ม. 1-13</t>
  </si>
  <si>
    <t>2)  โครงการฝึกอบรมการทำกรอบรูปวิทยาศาสตร์  ม.3</t>
  </si>
  <si>
    <t>3)  โครงการซ่อมแซมและสนับสนุนจักรเย็บผ้าให้แก่กลุ่มเย็บผ้า  หมู่ที่  5,10</t>
  </si>
  <si>
    <t>4) โครงการส่งเสริมกลุ่มเลี้ยงสัตว์ ม.1, 4,8,9,10,11,13</t>
  </si>
  <si>
    <t>5)  โครงการจัดซื้อเครื่องสีข้าวฮาง ม. 9,10,13</t>
  </si>
  <si>
    <t>6) โครงการสนับสนุนเมล็ดพันธ์ข้าวและเมล็ดพันธ์ผักให้เกษตรกร</t>
  </si>
  <si>
    <t>7)  โครงการสนับสนุนการปลูกพืชเศรษฐกิจ เช่น อ้อย,มันสำปะหลัง,ยางพารา</t>
  </si>
  <si>
    <t>8)  โครงการสนับสนุนเส่งเสริมกลุ่มทำลูกชิ้น ม.13</t>
  </si>
  <si>
    <t>9)  โครงการสนับสนุนกลุ่มทำขนม ม. 13</t>
  </si>
  <si>
    <t>10) โครงการอบรมอาชีพแก่เยาชนในช่วงปิดภาคเรียน</t>
  </si>
  <si>
    <t>4) โครงการทำขนมของกลุ่มสตรี ม. 1,11</t>
  </si>
  <si>
    <t xml:space="preserve">5) โครงการสนับสนุนเครื่องแปรรูปเห็ด ม. 1 </t>
  </si>
  <si>
    <t xml:space="preserve">6)  โครงการส่งเสริมสนับสนุนการแปรรูปเสื่อกก </t>
  </si>
  <si>
    <t>7)  โครงการส่งเสริมการแปรรูปสมุนไพรไทย ม.13</t>
  </si>
  <si>
    <t>6) โครงการถ่ายทอดเทคโนโลยีการเกษตร ตำบลก่ากลอย</t>
  </si>
  <si>
    <t>3) โครงการสนับสนุนศูนย์เรียนรู้เศรษฐกิจพอเพียง ม. 1,5</t>
  </si>
  <si>
    <t>4) โครงการสนับสนุนกลุ่มเลี้ยงปลาในอ่างดิน-ซีเมนต์ ม. 1</t>
  </si>
  <si>
    <t>6)  โครงการสนับสนุนศูนย์การเรียนรู้ตำบลก่ากลอย   (ศรธ.)</t>
  </si>
  <si>
    <t>3) โครงการจัดทำป้ายบอกทาง  เข้า- ออก  หมู่บ้าน</t>
  </si>
  <si>
    <t>4)  โครงการสนับสนุนภูหลาวให้เป็นแหล่งท่องเที่ยวเชิงนิเวศน์</t>
  </si>
  <si>
    <t>5)  โครงการสนับสนุนอ่างเก็บน้ำกุดกระสู้ให้เป็นแหล่งท่องเที่ยว</t>
  </si>
  <si>
    <t>6)  โครงการสนับสนุนสวนสาธารณะสระน้ำประปาเป็นสวนสุขภาพ  ม. 3,7</t>
  </si>
  <si>
    <t>4) โครงการขุดลอกลำห้วยยาง-ส้มป่อย  ม.1</t>
  </si>
  <si>
    <t>5)  โครงการขุดลอกและขยายอ่างเก็บน้ำหนองโดน</t>
  </si>
  <si>
    <t>6)  โครงการขุดลอกและปรับปรุงฝาย  ม.6, 8</t>
  </si>
  <si>
    <t>7)  โครงการขุดลอกสระหนองหวาย ม. 7</t>
  </si>
  <si>
    <t>5) โครงการก่อสร้างถนนแคปซีน ม. 1-13</t>
  </si>
  <si>
    <t>2) โครงการสนับสนุนพัฒนาศูนย์ต่อสู้เพื่อเอาชนะยาเสพติด ม. 1-13</t>
  </si>
  <si>
    <t>3) โครงการจัดอบรมให้ความรู้เรื่องยาเสพติดให้กับชุมชนประจำปี  ม. 1-13</t>
  </si>
  <si>
    <t>6)  โครงการพพัฒนาศูนย์ต่อสู้เพื่อเอาชนะยาเสพติดตำบลเก่ากลอย (ศตส.ตำบล)</t>
  </si>
  <si>
    <t>7)  โครงการสงเคราะห์เบี้ยยังชีพคนชรา  ม.1-13</t>
  </si>
  <si>
    <t>3)  โครงการสนับสนุนงบประมาณในการสร้างอาชีพสร้างรายได้</t>
  </si>
  <si>
    <t>4)  โครงการจัดตังชมรมผู้สูงอายุและกิจกรรมเพื่อนช่วยเพื่อน ม.1-13</t>
  </si>
  <si>
    <t>5)  โครงการสงเคราะห์อุปกรณ์ช่วยเหลือผู้พิการ   ม.1-13</t>
  </si>
  <si>
    <t>6)  โครงการสงเคราะห์เบี้ยยังชีพคนพิการ ม. 1-13</t>
  </si>
  <si>
    <t>8)  โครงการสงเคราะห์เบี้ยยังชีพผู้ป่วยโรคเอดส์   ม.1-13</t>
  </si>
  <si>
    <t>9) โครงการคาราวานต้านภัยหนาวสงเคราะห์ผู้ประสบภัยหนาว</t>
  </si>
  <si>
    <t>10) โครงการสงเคราะห์ครอบครัวผู้ด้อยโอกาส ยากจนและผู้ประสบสาธารณภัย</t>
  </si>
  <si>
    <t>2) โครงการก่อสร้างลานออกกำลังกาย พร้อมอุปกรณ์ ม. 3,4</t>
  </si>
  <si>
    <t>11) โครงการสนับสนุนศูนย์สงเคราะห์ราษฎรประจำหมู่บ้าน</t>
  </si>
  <si>
    <t>14)  โครงการอาสาสมัครดูแลผู้สูงอายุที่บ้าน</t>
  </si>
  <si>
    <t>12)  โครงการคืนดวงตาสดใสให้แก่ผู้ประสบปัญหาทางสาวยตาแก่ผู้ด้อยโอกาส</t>
  </si>
  <si>
    <t xml:space="preserve">   2) โครงการจัดงานวันผู้สูงอายุประจำปี ม. 1-13</t>
  </si>
  <si>
    <t xml:space="preserve">  3)  โครงการป้องกันและให้ความรู้เด็กท้องในวัยเรียน  (เด็กหญิงแม่)</t>
  </si>
  <si>
    <t>2)โครงการสนับสนุนอาหารเสริม (นม)/อาหารกลางวันแก่เด็กนักเรียน (สังกัด สพฐ.)</t>
  </si>
  <si>
    <t>3) โครงการจัดหาอาหารกลางวันแก่เด็กก่อนวัยเรียน ศพด.</t>
  </si>
  <si>
    <t>4)  โครงการจัดหาอาหารกลางวัน แก่เด็กนักเรียน   (สังกัด สพฐ.)</t>
  </si>
  <si>
    <t xml:space="preserve"> 7) โครงการสนับสนุนการดำเนินงานของ ศตส.ตำบล/อำเภอ/จังหวัด ม. 2</t>
  </si>
  <si>
    <t xml:space="preserve"> 8) โครงการหมู่บ้านชุมชนปลอดยาเสพติด (25 ตาสับปะรด) ม. 2</t>
  </si>
  <si>
    <t>1) โครงการส่งเสริมจัดกิจกรรมเพื่อสุขภาพที่ดีของประชาชน ม.2,9,10,13</t>
  </si>
  <si>
    <t>2) โครงการอบรมอาสาสมัคร (อสม.) ประจำหมู่บ้าน ม. 2,9,10,13</t>
  </si>
  <si>
    <t>3) โครงการส่งเสริมการเต้นแอโรบิค  ม. 4,8,9,10</t>
  </si>
  <si>
    <t>4)  โครงการสนับสนุนอุปกรณ์ ช่วยเหลือผู้ป่วยหนัก (ถังออกซิเจน)</t>
  </si>
  <si>
    <t>5) โครงการสนับสนุนและอบรมให้ความรู้ด้านสาธารณสุข</t>
  </si>
  <si>
    <t>1) โครงการจัดตั้งศูนย์บริการประชาชนด้านสาธารณสุขนอกเวลาราชการ ม. 4</t>
  </si>
  <si>
    <t>2)  โครงการสนับสนุนเครื่องตรวจสุขภาพเด็กและผู้สูงอายุ หมู่ที่  1</t>
  </si>
  <si>
    <t>4)  โครงการสนับสนุนตู้ยาประจำบ้าน</t>
  </si>
  <si>
    <t>6)  โครงการจัดซื้ออุปกรณ์การปฐมพยาบาลเบื้อต้น ม.9</t>
  </si>
  <si>
    <t>3)  โครงการสนับสนุนกองทุนหลักประกันสุขภาพประจำตำบล   (สปสช.)</t>
  </si>
  <si>
    <t>5)  โครงการตรวจสุขภาพประจำปีให้แก่ประชาชน  ม.1-13</t>
  </si>
  <si>
    <t>1) โครงการฝึกอบรมนวดแผนไทย ม.1-13</t>
  </si>
  <si>
    <t>2) โครงการส่งเสริมการปลูกสมุนไพรไทย และแปรรูป ม.1-13</t>
  </si>
  <si>
    <t>3)  โครงการจัดซื้อตู้อบสมุนไพร ม.9</t>
  </si>
  <si>
    <t xml:space="preserve">  3)  โครงการฉีดวัคซีนป้องกันโรคพิษสุนัขบ้า และการคุมกำเนิด</t>
  </si>
  <si>
    <t xml:space="preserve">  4)  โครงการป้องกันและรณรงค์กำจัดลูกน้ำยุงลาย </t>
  </si>
  <si>
    <t>1) โครงการอบรมให้ความรู้และป้องกันควบคุมโรคในกลุ่มเสี่ยง ม. 1-13</t>
  </si>
  <si>
    <t>2)  โครงการสนับสนุนเครื่องวัดความดันโลหิต,ตาชั่ง,เครื่องวัดน้ำตาลในเลือด</t>
  </si>
  <si>
    <t>3)  โครงการรณรงค์งดเหล้าในงานประเพณีต่าง ๆ</t>
  </si>
  <si>
    <t>4)  โครงการอบรมและป้องกันและบรรเทาสารธารณภัย</t>
  </si>
  <si>
    <t>4) โครงการจัดหา วัสดุ ครุภัณฑ์ สำนักงาน</t>
  </si>
  <si>
    <t>1) โครงการจัดหาเครื่องถ่ายสารในชุมชน</t>
  </si>
  <si>
    <t xml:space="preserve">2) โครงการจัดหาเครื่องโทรสาร </t>
  </si>
  <si>
    <t>3) โครงการจัดหาเครื่องถ่ายเอกสาร</t>
  </si>
  <si>
    <t xml:space="preserve">5) จัดซื้อครุภัณฑ์คอมพิวเตอร์ </t>
  </si>
  <si>
    <t>6) ปรับปรุง บำรุงรักษา วัสดุ ครุภัณฑ์สำนักงาน</t>
  </si>
  <si>
    <t>7) โครงการจัดจัดตั้งสถานีเติมน้ำมันรถยนต์ส่วนกลาง</t>
  </si>
  <si>
    <t>8)โครงการจัด จัดซื้อรถยนต์ใช้ในราชการ กองคลัง ,กองช่าง</t>
  </si>
  <si>
    <t>9)โครงการจัดซื้อรถขุดหน้าตักหลัง</t>
  </si>
  <si>
    <t>10) โครงการจัดซื้อรถบรรทุก 6 ล้อ</t>
  </si>
  <si>
    <t>11) โครงการจัดซื้อรถมินิบัส</t>
  </si>
  <si>
    <t>12) โครงการจัดซื้อรถแบ็คโค  PC320</t>
  </si>
  <si>
    <t>13)โครงการจัดซื้อเลื่อยยนต์ (น้ำมัน)</t>
  </si>
  <si>
    <t>14) โครงการจัดซื้อเครื่องสูบน้ำขนาด 8 นิ้ว</t>
  </si>
  <si>
    <t>15) โครงการจัดซื้อโต๊ะทำงาน</t>
  </si>
  <si>
    <t xml:space="preserve">16) โครงการจัดซื้อแสตนท์ </t>
  </si>
  <si>
    <t>17)  โครงการจัดซื้อเครื่องขยายเสียง</t>
  </si>
  <si>
    <t>18)  โครงการจัดซื้อเครื่องทดสอบสลัมเทส กองช่าง</t>
  </si>
  <si>
    <t>19)  โครงการจัดซื้อ จี พี เอส  กองช่าง</t>
  </si>
  <si>
    <t xml:space="preserve"> 20)  โครงการจัดซื้อขันน้ำลายไทย</t>
  </si>
  <si>
    <t xml:space="preserve"> 21) โครงการจัดซื้อล็อกเก็บของเด็ก</t>
  </si>
  <si>
    <t xml:space="preserve"> 22) โครงการจัดซื้อเครื่องขยายเสียง 700 วัตร์  ม. 4</t>
  </si>
  <si>
    <t xml:space="preserve"> 23) โครงการจัดซื้อเครื่องขัดพื้นหินอ่อน</t>
  </si>
  <si>
    <t xml:space="preserve"> 24) โครงการจัดซื้อสัญญาณไฟจราจร</t>
  </si>
  <si>
    <t xml:space="preserve"> 25) โครงการจัดซื้อรถบรรทุกขยะ </t>
  </si>
  <si>
    <t xml:space="preserve">26)  โครงการจัดซื้อเลนกรวยตั้งด่าน </t>
  </si>
  <si>
    <t xml:space="preserve">27) โครงการจัดซื้ออุปกรณ์และเครื่องเล่นเด็กเล็ก </t>
  </si>
  <si>
    <t>28)  โครงการจัดซื้อเครื่องสูบน้ำขนาด  8  นิ้ว  ม.5</t>
  </si>
  <si>
    <t xml:space="preserve">29) โครงการจัดซื้อเก้าอี้ </t>
  </si>
  <si>
    <t>30) โครงการจัดซื้อตู้บานเลื่อน 2 ประตู</t>
  </si>
  <si>
    <t>31)  โครงการจัดซื้อตู้จัดเก็บเอกสาร 2 ประตู</t>
  </si>
  <si>
    <t>32)  โครงการจัดซื้อซัมเมอร์ส  จำนวน 5 ตัว</t>
  </si>
  <si>
    <t xml:space="preserve">33)  โครงการจัดซื้อเครื่องปริ้นเตอร์  ขนาด  A 3 </t>
  </si>
  <si>
    <t>34)  โครงการจัดซื้อมอเตอร์ปั้มน้ำพร้อมตู้คอนโทรล</t>
  </si>
  <si>
    <t xml:space="preserve">35)  โครงการจัดซื้อเครื่องสูบน้ำ  ขนาดใหญ่  46 แรงม้า </t>
  </si>
  <si>
    <t>36)  โครงการจัดซื้อมอเตอร์ไซค์ พ่วงข้าง  กองช่าง</t>
  </si>
  <si>
    <t>37)  โครงการจัดซื้อจักรยานน้ำ ม. 9</t>
  </si>
  <si>
    <t>38)  โครงการจัดซื้อเครื่องออกกำลังกาย</t>
  </si>
  <si>
    <t>39)  โครงการจัดซื้อเครื่องเล่นสนามให้ ศพด. 5 แห่ง</t>
  </si>
  <si>
    <t>40)  โครงการจัดซื้ออุปกรณ์ช่วยเหลือผู้ป่วยประจำรถ (EMS)</t>
  </si>
  <si>
    <t>41)  โครงการจัดซื้อแผงเหล็กกั้น หยุดตรวจ</t>
  </si>
  <si>
    <t>42)  โครงการจัดซื้อเต็นท์</t>
  </si>
  <si>
    <t>43)  โครงการจัดซื้อโต๊ะรับประทานอาหาร  ศพด.  5  แห่ง</t>
  </si>
  <si>
    <t>4) โครงการอบรมและศึกษาดูงานแบบบูรณาการแก่  ผู้บริหาร,สมาชิกสภาฯ,ผู้นำชุมชน และ</t>
  </si>
  <si>
    <t xml:space="preserve">      พนักงานเทศบาล</t>
  </si>
  <si>
    <t xml:space="preserve">  2)  โครงการไกล่เกลี่ยข้อพิพาทเบื้องต้นให้แก่ประชาชน</t>
  </si>
  <si>
    <t xml:space="preserve">  3)  โครงการฝึกอบรมให้ความเรื่องกฏหมายเบื้องต้นให้แก่ประชาชนในชุมชน</t>
  </si>
  <si>
    <t xml:space="preserve">  1) โครงการบริการอินเตอร์เน็ตตำบล</t>
  </si>
  <si>
    <t xml:space="preserve">  2)  โครงการบริการรถฉุกเฉินช่วยเหลือประชาชน  (รถกู้ชีพ  1669)</t>
  </si>
  <si>
    <t>6)  โครงการแข่งขันกีฬาเซปัคตะกร้อต้านยาเสพติดประจำปี</t>
  </si>
  <si>
    <t>3)  โครงการสนับสนุนทำบุญแห่เทียนพรรษา  ม.1-13</t>
  </si>
  <si>
    <t xml:space="preserve">3) โครงการจัดตั้งตลาดกลางเพื่อรับสินค้าจากชุมชน </t>
  </si>
  <si>
    <t xml:space="preserve"> 1) โครงการสนับสนุนกองทุนกลุ่มผลิตพันธ์พืช (ข้าว) ม. 1 -13</t>
  </si>
  <si>
    <t xml:space="preserve"> 2) โครงการส่งเสริมกลุ่มทำน้ำหมักชีวภาพ ม.1-13</t>
  </si>
  <si>
    <t>2) โครงการสนับสนุนกลุ่มออมทรัพย์ ม.1-13</t>
  </si>
  <si>
    <t>2) โครงการก่อสร้างห้องสมุด-ศูนย์เรียนรู้ในชุมชน ม. 1-13</t>
  </si>
  <si>
    <t>5)  โครงการสนับสนุนศูนย์ยา  อสม.</t>
  </si>
  <si>
    <t xml:space="preserve">5) โครงการอาสาสมัครป้องกันไฟป่า </t>
  </si>
  <si>
    <t>7)  โครงการจัดทำป้าย ห้ามทิ้งขยะในที่สาธารณะ ม.9,10</t>
  </si>
  <si>
    <t>8)  โครงการเยาวชนรักษ์สิ่งแวดล้อม</t>
  </si>
  <si>
    <t>4)   โครงการรณรงค์การงดเผาฟางข้าวในหน้าแล้ง</t>
  </si>
  <si>
    <t>1)  โครงการจัดทำแนวเขตที่สาธารณะในชุมชน ม.2,5</t>
  </si>
  <si>
    <t>3) โครงการขุดเจาะบ่อบาดาล และน้ำประปาที่ดื่มได้ในชุมชน ม. 1, 4,9,11,13</t>
  </si>
  <si>
    <t>4)  โครวงหารขุดเจาะบ่อบาดาล ที่วัดสังฆนิมิตรบ้านขอบเหล็ก</t>
  </si>
  <si>
    <t>5) โครงการขุดลอกบ่อบาดาลที่อุดตันในชุมชน ม. 4</t>
  </si>
  <si>
    <t>6) โครงการซ่อมแซมประปา ม. 1</t>
  </si>
  <si>
    <t>7)  โครงการขุดลอกสระหลวงเพื่อทำน้ำประปา ม.3</t>
  </si>
  <si>
    <t>9)  โครงการวางท่อประปาตามหมู่บ้าน หมู่ที่ 5</t>
  </si>
  <si>
    <t>10) โครงการก่อสร้างถังน้ำประปาขนาดใหญ่ใน  หมู่ที่  6,13</t>
  </si>
  <si>
    <t>11)  โครงการขยายเขตน้ำประปาแหล่งใหม่ภายในชุมชน ม. 6</t>
  </si>
  <si>
    <t>12)  โครงการขุดอ่างเก็บน้ำขนาดกลาง ม. 9,13</t>
  </si>
  <si>
    <t>3) โครงการหมู่บ้านเศรษฐกิจพอเพียงให้เป็นหมู่บ้านโฮมสเตย์ ม. 4</t>
  </si>
  <si>
    <t>4) โครงการพัฒนาหมู่บ้านเห็ด ให้เป็นแหล่งท่องเที่ยวเชิงเกษตร</t>
  </si>
  <si>
    <t>5) โครงการจัดตั้งค่ายลูกเสือภูพาน บ้านหนองแวงคำ เพื่อให้เป็นแหล่งท่องเที่ยว ม.6</t>
  </si>
  <si>
    <t>6)  โครงการพัฒนาและปรับปรุงขอบสระหลวงให้เป็นแหล่งท่องเที่ยว</t>
  </si>
  <si>
    <t>7) โครงการขยายขอบสระโนนหวายสร้างถนนล้อมรอบเพื่อทำเป็นแหล่งท่องเที่ยว ม.7</t>
  </si>
  <si>
    <t>8) โครงการก่อสร้างบันไดขึ้นภูหลาว</t>
  </si>
  <si>
    <t>9) โครงการปรับปรุงภูมิทัศน์ภูหลาวให้เป็นจุดชมวิว</t>
  </si>
  <si>
    <t xml:space="preserve">10) โครงการทำกระเช้าลอยฟ้าขึ้นภูหลาว </t>
  </si>
  <si>
    <t>2)  โครงการปรับปรุงพัฒนาภูมิทัศน์อ่างเก็บน้ำบ้านภูหลาวและบ้านขอบเหล็ก</t>
  </si>
  <si>
    <t>6)  โครงการซ่อมสร้างขยายถนนการเกษตร  หมู่ที่  6</t>
  </si>
  <si>
    <t>7) โครงการซ่อมสร้างถนนในชุมชนให้สัญจรสะดวกยิ่งขึ้น ม. 4</t>
  </si>
  <si>
    <t>8)  โครงการซ่อมแซมหอกระจายข่าว ม.1-13</t>
  </si>
  <si>
    <t>9)โครงการซ่อมแซมวัดป่ากู่ทอง ม. 10</t>
  </si>
  <si>
    <t>10) โครงการก่อสร้างรางระบายน้ำรอบหมู่บ้าน ม. 2,4,5,11</t>
  </si>
  <si>
    <t>11) โครงการขยายเขตไฟฟ้าเพื่อการเกษตร ม. 2,3,5,13</t>
  </si>
  <si>
    <t>12)  โครงการขยายเขตไฟฟ้าแรงต่ำเข้าแหล่งท่องเที่ยวภูหลาว</t>
  </si>
  <si>
    <t>13)  โครงการขยายเขตไฟฟ้าแรง่ต่ำและ พาดสายไฟฟ้ารอบหมู่บ้าน  หมู่ที่  6,7,8,13</t>
  </si>
  <si>
    <t>14) โครงการซ่อมแซมไฟฟ้าแรงต่ำตามหมู่บ้านที่ชำรุด ม. 1-13</t>
  </si>
  <si>
    <t>15)  โครงการก่อสร้างศาลาพักญาติที่ป่าช้า  หมู่ที่  6</t>
  </si>
  <si>
    <t>16)  โครงการก่อสร้างเมรุเผาศพ ม. 8,9</t>
  </si>
  <si>
    <t>17)  โครงการก่อสร้างศาลาประชาคม  หมู่ที่  6,11</t>
  </si>
  <si>
    <t>18) โครงการก่อสร้างศาลาพักริมทาง ม. 1-13</t>
  </si>
  <si>
    <t>19) โครงการก่อสร้างฝ้ายน้ำล้น หมู่ที่  2,4</t>
  </si>
  <si>
    <t>20)  โครงการซ่อมแซมฝายน้ำล้น  หมูที่  5</t>
  </si>
  <si>
    <t>21)  โครงการสร้างขยายอ่างเก็บน้ำขนาดใหญ่ในโคกป่ากุง</t>
  </si>
  <si>
    <t>22)โครงการก่อสร้างลานกีฬาต้านยาเสพติด  หมู่ที่  1-13</t>
  </si>
  <si>
    <t>23)  โครงการก่อสร้างศาลปู่ตาดอนหอกุดกระสู้</t>
  </si>
  <si>
    <t>24)  โครงการก่อสร้างแพขนานยนต์ ขนาดบรรจุ  30 คน</t>
  </si>
  <si>
    <t>25)  โครงการก่อสร้างพระประธาน ประดิษฐานบนภูหลาว</t>
  </si>
  <si>
    <t>26)  โครงการก่อสร้างบรรไดขึ้นภูหลาว</t>
  </si>
  <si>
    <t>27) โครงการก่อสร้างห้องน้ำบริการประชาชนบริเวณตู้ยามตำรวจ ม. 2</t>
  </si>
  <si>
    <t>28)  โครงการก่อสร้างรั้วศูนย์พัฒนาเด็กเล็กยาว  25 เมตร</t>
  </si>
  <si>
    <t>29)  โครงการก่อสร้างถังน้ำ ฝ.33  จำนวน  5 ถัง  ม.11</t>
  </si>
  <si>
    <t>30)  โครงการติดตั้ง (ซับเมิร์ส) พร้อมมิเตอร์ไฟฟ้า ม. 11</t>
  </si>
  <si>
    <t>31) โครงการก่อสร้างถนนรอบที่สาธารณะ</t>
  </si>
  <si>
    <t>32)  โครงการก่อสร้างและปรับปรุงอาคารสำนักงานเทศบาล</t>
  </si>
  <si>
    <t xml:space="preserve">33)  โครงการก่อสร้างห้องน้ำศูนย์พัฒนาเด็กเล็กบ้านกุดกระสู้ </t>
  </si>
  <si>
    <t>34)  โครงการกั้นห้องเรียน  ศพด. กุดกระสู้</t>
  </si>
  <si>
    <t>35)  โครงการซ่อมแซมหลังคา ศพด. กุดกระสู้ , ยางชุม</t>
  </si>
  <si>
    <t>36)  โครงการก่อสร้างโรงอาหาร ศพด. กุดกระสู้ ,  เก่ากลอย , ยางชุม</t>
  </si>
  <si>
    <t>37)  โครงการต่อเติมอาคารเรียน  ศพด. บ้านทุ่งกุลาพัฒนา</t>
  </si>
  <si>
    <t>38)  โครงการก่อสร้างรั้วรอบ ศพด. เก่ากลอย</t>
  </si>
  <si>
    <t>39)  โครงการก่อสร้างถนนคอนกรีตเข้า ศพด. บ้านยางชุม, หนองแวงคำ</t>
  </si>
  <si>
    <t>40)  โครงการก่อสร้างอาคารเก็บพัสดุและครุภัณฑ์ต่าง ๆ</t>
  </si>
  <si>
    <t>41)  โครงการต่อเติมสำนักงานเทศบาลตำบลเก่ากลอย</t>
  </si>
  <si>
    <t>42)  โครงการก่อสร้างห้องพัก หรือห้องน้ำพนักงาน</t>
  </si>
  <si>
    <t>8)  โครงการก่อสร้างหอประปาและขยายติดตั้งซัมเมริด์  หมู่ที่  5,7,8</t>
  </si>
  <si>
    <t>1) โครงการก่อสร้างฝายน้ำล้นเพื่อการเกษตร ม. 1-13</t>
  </si>
  <si>
    <t>3) โครงการขุดลอกลำห้วย  ม.3,4,10,13</t>
  </si>
  <si>
    <t>8)  โครงการขุดลอกห้วยน้อยดอนปู่ตา ม.5</t>
  </si>
  <si>
    <t>9)  โครงการขยายอ่างเก็บน้ำกุดกระสู้ ม. 2</t>
  </si>
  <si>
    <t>10) โครงการซ่อมแซมฝายน้ำล้นที่ชำรุด ม.1</t>
  </si>
  <si>
    <t>11)  โครงการซ่อมแซมอ่างเก็บน้ำตามพระราชดำริ</t>
  </si>
  <si>
    <t xml:space="preserve">6)  โครงการบวชชีพราหมณ์ </t>
  </si>
  <si>
    <t>1) โครงการสนับสนุนสืบสานประเพณีอันดีงามในอำเภอ/จังหวัดหนองบัวลำภู</t>
  </si>
  <si>
    <t>1) โครงการสืบสานประเพณีบุญบั้งไฟ  ม.1-13</t>
  </si>
  <si>
    <t>2) โครงการสืบสานงานประเพณีในชุมชน ม. 1-13  (ฮีตสิบสองคลองสิบสี่)</t>
  </si>
  <si>
    <t>2) โครงการสนับสนุนทอเสื่อกก ม. 1-13</t>
  </si>
  <si>
    <t>4)  โครงการส่งเสริมและพัฒนากลุ่มเพาะเห็ด   ม.1-13</t>
  </si>
  <si>
    <t>5) โครงการส่งเสริมกลุ่มอาชีพกลุ่มจักสาน  ม. 1-13</t>
  </si>
  <si>
    <t>6)  โครงการสนับสนุนอุปกรณ์ในการทำปุ๋ยหมัก ม. 1-13</t>
  </si>
  <si>
    <t>7)  โครงการสนับสนุนจัดตั้งกลุ่มผลิตดอกไม้ประดิษฐ์   ม.13</t>
  </si>
  <si>
    <t>8)  โครงการสนับสนุนกลุ่มเลี้ยงไหม ม. 1- 13</t>
  </si>
  <si>
    <t>3)  โครงการซ่อมแซมและสนับสนุนจักรเย็บผ้าให้แก่กลุ่มเย็บผ้า  หมู่ที่  1-13</t>
  </si>
  <si>
    <t>4) โครงการส่งเสริมกลุ่มเลี้ยงสัตว์ ม. 1-13</t>
  </si>
  <si>
    <t>5)  โครงการจัดซื้อเครื่องสีข้าวฮาง ม. 1-13</t>
  </si>
  <si>
    <t>6) โครงการสนับสนุนเมล็ดพันธ์ข้าวและเมล็ดพันธ์ผักให้เกษตรกร ม.1-13</t>
  </si>
  <si>
    <t>7)  โครงการสนับสนุนการปลูกพืชเศรษฐกิจ เช่น อ้อย,มันสำปะหลัง,ยางพารา  ม.1-13</t>
  </si>
  <si>
    <t>8)  โครงการสนับสนุนเส่งเสริมกลุ่มทำลูกชิ้น ม. 1-13</t>
  </si>
  <si>
    <t>9)  โครงการสนับสนุนกลุ่มทำขนม ม. 1-13</t>
  </si>
  <si>
    <t>10) โครงการอบรมอาชีพแก่เยาวชนในช่วงปิดภาคเรียน ม.1-13</t>
  </si>
  <si>
    <t>1) โครงการอบรมเพิ่มทักษะพัฒนาผลิตภัณฑ์แปรรูปสินค้าเกษตร ม. 1-13</t>
  </si>
  <si>
    <t>4) โครงการสนับสนุนเครื่องแปรรูปเห็ด ม. 1-13</t>
  </si>
  <si>
    <t>5)  โครงการส่งเสริมสนับสนุนการแปรรูปเสื่อกก   ม.11</t>
  </si>
  <si>
    <t>2) โครงการสนับสนุนพัฒนากลุ่มทำอิฐประสาน ม. 1-13</t>
  </si>
  <si>
    <t>3) โครงการสนับสนุนกลุ่มทำน้ำยาเอนกประสงค์ ม. 1-13</t>
  </si>
  <si>
    <t>4)  โครงการส่งเสริมการท่อผ้ามัดหมี่ขิต ม. 1-13</t>
  </si>
  <si>
    <t>5)   โครงการสนับสนุนกลุ่มทำเฟอนิเจอร์ ม.1-13</t>
  </si>
  <si>
    <t xml:space="preserve">     1.6 แนวทางการพัฒนาส่งเสริมและสนับสนุนวิสาหกิจชุมชน</t>
  </si>
  <si>
    <t xml:space="preserve">          หรือการรวมกลุ่มในรูปแบบอื่นๆ </t>
  </si>
  <si>
    <t xml:space="preserve">    1.7  แนวทางการพัฒนาสนับสนุนการจัดตั้งกลุ่มออมทรัพย์ </t>
  </si>
  <si>
    <t>3) โครงการพัฒนากลุ่มเกษตรอินทรีย์ ม. 1-13</t>
  </si>
  <si>
    <t>4)  โครงการส่งเสริมร้านค้าวิสาหกิจชุมชน  ม.1-13</t>
  </si>
  <si>
    <t>5)  โครงการสนับสนุนส่งเสริมโรงผลิตน้ำดื่ม ทต.เก่ากลอย</t>
  </si>
  <si>
    <t>1) โครงการสนับสนุนก่อตั้งสหกรณ์ในชุมชน ม.1-13</t>
  </si>
  <si>
    <t>3) โครงการสนับสนุนกลุ่มธนาคารข้าวในชุมชน ม.1-13</t>
  </si>
  <si>
    <t>5) โครงการจัดตั้งกลุ่ม ต้นกล้าอาชีพโครงการแม่ ม. 1-13</t>
  </si>
  <si>
    <t>6)  โครงการจัดตั้งกลุ่มกองทุนเห็ด ม.1-13</t>
  </si>
  <si>
    <t>7)  โครงการอบรมให้ความรู้เกี่ยวกับการจัดตั้งกลุ่มออมทรัพย์ในหมู่บ้าน ม. 1-13</t>
  </si>
  <si>
    <t xml:space="preserve">     1.8  แนวทางการพัฒนาการส่งเสริมเศรษฐกิจพอเพียง</t>
  </si>
  <si>
    <t>2) โครงการสนับสนุนกลุ่มประมงครัวเรือน ม.1-13</t>
  </si>
  <si>
    <t>3) โครงการสนับสนุนกลุ่มปลูกพืชผักปลอดสารแบบหมุนเวียน ม. 1-13</t>
  </si>
  <si>
    <t>5)  โครงการช่วยเหลือผู้ประสบภัยทางธรรมชาติด้านการเกษตร</t>
  </si>
  <si>
    <t>6)  โครงการจัดทัศนศึกษาดูงานกลุ่มอาชีพตามแนวปรัชญาเศรษฐกิจพอเพียง ม.1-13</t>
  </si>
  <si>
    <t xml:space="preserve">     1.9 แนวทางการพัฒนาการส่งเสริมสนับสนุนศูนย์การเรียนรู้ชุมชน</t>
  </si>
  <si>
    <t>1) โครงการสนับสนุนศูนย์อินเตอร์เน็ตในชุมชน ม. 1-13</t>
  </si>
  <si>
    <t>3)  โครงการสนับสนุนศูนย์ยา  ศสมช.</t>
  </si>
  <si>
    <t>1) โครงการจัดฝึกอบรมผู้ประกอบการแหล่งท่องเที่ยว  ม.1-13</t>
  </si>
  <si>
    <t>2) โครงการจัดกิจกรรมปลูกป่าเพื่อทดแทนในชุมชน ม. 1-13</t>
  </si>
  <si>
    <t>3) โครงการสนับสนุนอุปกรณ์ป้องกันไฟป่า  ม. 1-13</t>
  </si>
  <si>
    <t xml:space="preserve">4) โครงการอบรมอาสาสมัครป้องกันไฟป่า </t>
  </si>
  <si>
    <t>5)  โครงการก่อสร้างถนนกั้นแนวเขตป่าโนนชาติ ม.1,2,3,6,7,10,13</t>
  </si>
  <si>
    <t>6)  โครงการจัดทำป้าย ห้ามทิ้งขยะในที่สาธารณะ ม.1-13</t>
  </si>
  <si>
    <t>7)  โครงการอบรมเยาวชนรักสิ่งแวดล้อม</t>
  </si>
  <si>
    <t>2) โครงการจัดซื้อถังขยะให้ชุมชน  ม.1-13</t>
  </si>
  <si>
    <t>4) โครงการรณรงค์การงดเผาฟางข้าวในฤดูแล้ง</t>
  </si>
  <si>
    <t xml:space="preserve">3) โครงการก่อสร้างรั้วแนวเขตป่าสาธารณะ </t>
  </si>
  <si>
    <t>4) โครงการสนับสนุนสวนป่าสมุนไพร ม.1-13</t>
  </si>
  <si>
    <t>6)  โครงการก่อสร้างสนามเด็กเล่น ม.8</t>
  </si>
  <si>
    <t>1) โครงการก่อสร้างและปรับปรุงฝายน้ำล้นเพื่อการเกษตร ม.1-13</t>
  </si>
  <si>
    <t>3) โครงการขุดลอกลำห้วยและอ่างเก็บน้ำสาธารณะ ม. 1-13</t>
  </si>
  <si>
    <t>1)  โครงการขุดลอกสระเก็บน้ำในหมู่บ้าน ม.1-13</t>
  </si>
  <si>
    <t>2) โครงการก่อสร้างโรงกลั่นกรองน้ำในชุมชน ม. 1-13</t>
  </si>
  <si>
    <t>3) โครงการขุดเจาะบ่อบาดาล และน้ำประปาที่ดื่มได้ในชุมชน ม. 1-13</t>
  </si>
  <si>
    <t>5) โครงการก่อสร้างและซ่อมแซมปรับปรุงประปา ม.1-13</t>
  </si>
  <si>
    <t>2) โครงการปรับปรุงภูมิทัศน์ในวัด ในโบราณสถานต่าง ๆ ม. 1-13</t>
  </si>
  <si>
    <t>3) โครงการหมู่บ้านเศรษฐกิจพอเพียงให้เป็นหมู่บ้านโฮมสเตย์ ม. 1-13</t>
  </si>
  <si>
    <t>4) โครงการจัดตั้งค่ายลูกเสือภูพาน บ้านหนองแวงคำ เพื่อให้เป็นแหล่งท่องเที่ยว ม.6</t>
  </si>
  <si>
    <t>5) โครงการก่อสร้างบันไดขึ้นภูหลาว</t>
  </si>
  <si>
    <t>6) โครงการปรับปรุงภูมิทัศน์ภูหลาวให้เป็นจุดชมวิว</t>
  </si>
  <si>
    <t xml:space="preserve">7) โครงการทำกระเช้าลอยฟ้าขึ้นภูหลาว </t>
  </si>
  <si>
    <t>1) โครงการปรับปรุงภูมิทัศน์ในหมู่บ้านและทางเข้าหมู่บ้าน ม. 1-13</t>
  </si>
  <si>
    <t>3)โครงการซ่อมสร้างปรับปรุงซ่อมแซม ถนนลูกรัง  หมู่ 1-13</t>
  </si>
  <si>
    <t>2)โครงการก่อสร้างปรับปรุงซ่อมแซม ถนนลาดยาง หมู่ 1-13</t>
  </si>
  <si>
    <t>1)โครงการก่อสร้างปรับปรุงซ่อมแซม ถนนคสล  หมู่ 1-13</t>
  </si>
  <si>
    <t>4)  โครงการซ่อมแซมหอกระจายข่าว ม.1-13</t>
  </si>
  <si>
    <t>5) โครงการก่อสร้างรางระบายน้ำรอบหมู่บ้าน ม. 1-13</t>
  </si>
  <si>
    <t>6) โครงการขยายเขตไฟฟ้าแรงต่ำและแรงสูงเพื่อการเกษตร ฯลฯ ม.1-13</t>
  </si>
  <si>
    <t>7)  โครงการขยายเขตไฟฟ้าแรงต่ำและแรงสูง ฯลฯ  ม.1-13</t>
  </si>
  <si>
    <t>8)  โครงการติดตั้งและซ่อมแซมไฟฟ้าแรงต่ำและแรงสูงสาธารณะ ม. 1-13</t>
  </si>
  <si>
    <t>12) โครงการก่อสร้างศาลาพักริมทาง ม. 1-13</t>
  </si>
  <si>
    <t>13)โครงการก่อสร้างลานกีฬาต้านยาเสพติด  หมู่ที่  1-13</t>
  </si>
  <si>
    <t>14)  โครงการก่อสร้างศาลปู่ตาดอนหอกุดกระสู้</t>
  </si>
  <si>
    <t>15)  โครงการก่อสร้างแพขนานยนต์ ขนาดบรรจุ  30 คน</t>
  </si>
  <si>
    <t>16)  โครงการก่อสร้างพระประธาน ประดิษฐานบนภูหลาว</t>
  </si>
  <si>
    <t>17) โครงการก่อสร้างและปรับปรุงศูนย์บริการประชาชน  (ป้อมตำรวจ)</t>
  </si>
  <si>
    <t>18)  โครงการก่อสร้างรั้วศูนย์พัฒนาเด็กเล็กยาว  25 เมตร  ศพด. ทุ่งกุลา</t>
  </si>
  <si>
    <t>19)  โครงการก่อสร้างถังบรรจุน้ำ  จำนวน  5 ถัง  ม.1-13</t>
  </si>
  <si>
    <t>20)  โครงการก่อสร้างปรับปรุงต่อเติมซ่อมแซมที่ทำการ ทต. เก่ากลอย ฯลฯ</t>
  </si>
  <si>
    <t>21)  โครงการก่อสร้างปรับปรุงต่อเติมซ่อมแซมศูนย์พัฒนาเด็กเล็ก ทต. เก่ากลอย</t>
  </si>
  <si>
    <t>1) โครงการติดตั้งกล้อง  CCTV  ตำบลเก่ากลอย</t>
  </si>
  <si>
    <t>5) โครงการสนับสนุนรางวัลผู้ให้เบาะแสแก่ผู้ขายยาเสพติด</t>
  </si>
  <si>
    <t xml:space="preserve"> 7) โครงการสนับสนุนการดำเนินงานของ ศตส.ตำบล/อำเภอ/จังหวัด </t>
  </si>
  <si>
    <t xml:space="preserve"> 8) โครงการหมู่บ้านชุมชนปลอดยาเสพติด (25 ตาสับปะรด) </t>
  </si>
  <si>
    <t xml:space="preserve">          3.2 แนวทางการพัฒนาศูนย์ต่อสู้เพื่อเอาชนะยาเสพติด</t>
  </si>
  <si>
    <t>1) โครงการสนับสนุนฝึกอบรมอาชีพ ส่งเสริมอาชีพ ผู้สูงอายุ ม. 1-13</t>
  </si>
  <si>
    <t>2) โครงการก่อสร้างลานออกกำลังกาย พร้อมอุปกรณ์ผู้สูงอายุ ม.1-13</t>
  </si>
  <si>
    <t>3)  โครงการจัดตังชมรมผู้สูงอายุและกิจกรรมเพื่อนช่วยเพื่อน ม.1-13</t>
  </si>
  <si>
    <t>4)  โครงการสงเคราะห์อุปกรณ์ช่วยเหลือผู้พิการ   ม.1-13</t>
  </si>
  <si>
    <t>5)  โครงการสงเคราะห์เบี้ยยังชีพคนพิการ ม. 1-13</t>
  </si>
  <si>
    <t>6)  โครงการสงเคราะห์เบี้ยยังชีพผู้สูงอายุ  ม.1-13</t>
  </si>
  <si>
    <t>7)  โครงการสงเคราะห์เบี้ยยังชีพผู้ป่วยโรคเอดส์   ม.1-13</t>
  </si>
  <si>
    <t>8) โครงการคาราวานต้านภัยหนาวสงเคราะห์ผู้ประสบภัยหนาว</t>
  </si>
  <si>
    <t>9) โครงการสงเคราะห์ครอบครัวผู้ด้อยโอกาส ยากจนและผู้ประสบสาธารณภัย</t>
  </si>
  <si>
    <t>10) โครงการสนับสนุนศูนย์สงเคราะห์ราษฎรประจำหมู่บ้าน</t>
  </si>
  <si>
    <t>11)  โครงการคืนดวงตาสดใสให้แก่ผู้ประสบปัญหาทางสายตาแก่ผู้ด้อยโอกาส</t>
  </si>
  <si>
    <t>12)  โครงการอาสาสมัครดูแลผู้สูงอายุที่บ้าน</t>
  </si>
  <si>
    <t>5) โครงการสนับสนุนสื่อการเรียนการสอน/วัสดุ อุปกรณ์ให้แก่ศูนย์พัฒนาเด็กเล็ก</t>
  </si>
  <si>
    <t>6) โครงการพัฒนาบุคลากรของศูนย์พัฒนาเด็กเล็ก (ครูผู้ดูแลเด็ก)</t>
  </si>
  <si>
    <t>7) โครงการสนับสนุนรถรับ-ส่ง นักเรียน</t>
  </si>
  <si>
    <t>8) โครงการส่งเสริมการจัดการเรียน การสอน และกิจกรรมเพื่อพัฒนาเด็กเล็ก</t>
  </si>
  <si>
    <r>
      <t xml:space="preserve">9) </t>
    </r>
    <r>
      <rPr>
        <sz val="14"/>
        <rFont val="Angsana New"/>
        <family val="1"/>
      </rPr>
      <t>โครงการสงเคราะห์เด็กนักเรียนครอบครัวยากจนด้อยโอกาส</t>
    </r>
  </si>
  <si>
    <t>10) โครงการสนับสนุนการจัดงานวันเด็กแห่งชาติให้แก่เด็กในเขตเทศบาล</t>
  </si>
  <si>
    <t>11) โครงการสนับสนุนการพัฒนาจัดระบบการเรียนรู้ของเด็กนักเรียน</t>
  </si>
  <si>
    <t xml:space="preserve">12)  โครงการสนับสนุนสื่อการเรียนการสอนให้แก่โรงเรียน </t>
  </si>
  <si>
    <t>3)  โครงการสนับสนุนอุปกรณ์ ช่วยเหลือผู้ป่วยหนัก (ถังออกซิเจน)</t>
  </si>
  <si>
    <t>4) โครงการสนับสนุนและอบรมให้ความรู้ด้านสาธารณสุข</t>
  </si>
  <si>
    <t>3)  โครงการจัดซื้อตู้อบสมุนไพร ม.1-13</t>
  </si>
  <si>
    <t xml:space="preserve">  4)  โครงการจัดอบรมให้ความรู้เกี่ยวกับโรคติดต่อ</t>
  </si>
  <si>
    <t>2) โครงการสนับสนุนสวัสดิการให้แก่อาสาสมัคร อปพร ในการปฏิบัติหน้าที่ 1-13</t>
  </si>
  <si>
    <t>4)  โครงการอบรมเจ้าหน้าที่ป้องกันและบรรเทาสารธารณภัย    (OTOS)</t>
  </si>
  <si>
    <t>4)  โครงการจัดก่ารเลือกตั้งผู้บริหาร/สมาชิกท้องถิ่น ฯลฯ</t>
  </si>
  <si>
    <t>2) โครงการจัดหาเครื่องโทรสาร  ทต. เก่ากลอย</t>
  </si>
  <si>
    <t xml:space="preserve">      พิพาททางการปกครอง</t>
  </si>
  <si>
    <t>3.15 แนวทางการพัฒนาการประยุกค์ใช้อนุญาโตตุลาการเพื่อพิจารณาข้อ</t>
  </si>
  <si>
    <t>1)  โครงการรับร้องเรียนร้องทุกข์ประชาชนกับทางราชการ</t>
  </si>
  <si>
    <t>2)  โครงการไกล่เกลี่ยข้อพิพาทเบื้องต้นให้แก่ประชาชน</t>
  </si>
  <si>
    <t>3)  โครงการฝึกอบรมให้ความเรื่องกฏหมายเบื้องต้นให้แก่ประชาชนในชุมชน</t>
  </si>
  <si>
    <t>1) โครงการบริการอินเตอร์เน็ตตำบล</t>
  </si>
  <si>
    <t>2)  โครงการบริการรถฉุกเฉินช่วยเหลือประชาชน  (รถกู้ชีพ  1669) ฯลฯ</t>
  </si>
  <si>
    <t xml:space="preserve">4)  โครงการบริการเคลื่อนที่บริการประชาชน </t>
  </si>
  <si>
    <t>7)  โครงการสนับสนุนส่งเสริมกีฬามวยไทย  ม. 1-13</t>
  </si>
  <si>
    <t>3)  โครงการสนับสนุนกลุ่มกลองยาว  หมู่ที่  1,2</t>
  </si>
  <si>
    <t>4)  โครงการสืบสานพิธีบายศรีสู่ขวัญตามประเพณีท้องถิ่น  ม.1</t>
  </si>
  <si>
    <t>5)  โครงการสืบสานประเพณีบุญบั้งไฟ</t>
  </si>
  <si>
    <t>6)  โครงการสืบสานประเพณีลอยกระทง</t>
  </si>
  <si>
    <t>3)  โครงการสืบสานประเพณีบุญบั้งไฟ ม. 1-13</t>
  </si>
  <si>
    <t>4)  โครงการสืบสานงานประเพณีในชุมชน ม.1-13 (ฮีตสิบสองคลองสิบสี่)</t>
  </si>
  <si>
    <t>5)  โครงการจัดงานแห่เทียนพรรษาและถวายเทียนพรรษา</t>
  </si>
  <si>
    <t>2) โครงการซ่อมแซมและบูรณะปฏิสังขรณ์ โบราณสถานในชุมชน ม.1-13</t>
  </si>
  <si>
    <t>8)  โครงการส่งเสริมจัดงานบุญคูณลาน</t>
  </si>
  <si>
    <t xml:space="preserve">     3.16 แนวทางการพัฒนาด้านบริการประชาชน</t>
  </si>
  <si>
    <t xml:space="preserve">       4.1  แนวทางการพัฒนาการส่งเสริมพุทธศาสนา และศาสนาอื่น ๆ</t>
  </si>
  <si>
    <t xml:space="preserve">      4.2  แนวทางการพัฒนาการส่งเสริมการสนับสนุนศิลป วัฒนธรรมและ</t>
  </si>
  <si>
    <t xml:space="preserve">      4.3 แนวทางการพัฒนาการส่งเสริมการจัดงานประเพณีท้องถิ่นเพื่อการท่องเที่ยว</t>
  </si>
  <si>
    <r>
      <t xml:space="preserve">    3.13 แนวทางการพัฒนา เพิ่มประสิทธิภาพในการบริหารงานขององค์กรปกครองส่วนท้อง</t>
    </r>
    <r>
      <rPr>
        <b/>
        <sz val="12"/>
        <rFont val="Angsana New"/>
        <family val="1"/>
      </rPr>
      <t>ถิ่น</t>
    </r>
  </si>
  <si>
    <t xml:space="preserve">        3.8 แนวทางการพัฒนาส่งเสริมการแพทย์แผนไทย และสมุนไพรไทย</t>
  </si>
  <si>
    <t xml:space="preserve">        3.9 แนวทางการพัฒนาส่งเสริมสนับสนุนการป้องกันและควบคุมโรคติดต่อ</t>
  </si>
  <si>
    <t xml:space="preserve">        3.7 แนวทางการพัฒนาจัดระบบบริการทางการแพทย์และสาธารณสุข</t>
  </si>
  <si>
    <t xml:space="preserve">       พัฒนาพฤติกรรมสุขภาพ</t>
  </si>
  <si>
    <t xml:space="preserve">        3.6 แนวทางการพัฒนา สร้างเสริมสุขภาพอนามัยเด็ก เยาวชน ประชาชนและ</t>
  </si>
  <si>
    <t xml:space="preserve">          3.5 แนวทางการพัฒนาส่งเสริมสนับสนุนการจัดการศึกษา</t>
  </si>
  <si>
    <t xml:space="preserve">          3.4 แนวทางการพัฒนาเสริมสร้างความเข้มแข็งของสถาบันครอบครัว</t>
  </si>
  <si>
    <t xml:space="preserve">          3.3 แนวทางการพัฒนาสงเคราะห์และพัฒนาคุณภาพชีวิตเด็ก เยาวชน  สตรี </t>
  </si>
  <si>
    <t xml:space="preserve">     1.11 แนวทางการพัฒนาผู้ประกอบการธุรกิจและบริการท่องเที่ยว</t>
  </si>
  <si>
    <t xml:space="preserve">     1.10 แนวทางการพัฒนาส่งเสริมและประชาสัมพันธ์การท่องเที่ยว</t>
  </si>
  <si>
    <t>2)  โครงการสืบสานประเพณีลอยกระทง ม. 1-13</t>
  </si>
  <si>
    <t>1) โครงการจัดทำแนวเขตที่สาธารณะในชุมชน ม.1-13</t>
  </si>
  <si>
    <t>3)  จัดให้มีเจ้าหน้าที่บริการให้คำแนะนำและต้อนรับผู้มาติดต่อราชการ</t>
  </si>
  <si>
    <t>5)  โครงการสนับสนุน  ศสมช.</t>
  </si>
  <si>
    <t xml:space="preserve">     1.1 แนวทางการพัฒนาการจัดการแผนแม่บทชุมชน และส่งเสริมการสนับสนุน</t>
  </si>
  <si>
    <t>การดำเนินงานขององค์กรชุมชนทุกระดับ</t>
  </si>
  <si>
    <t>13)  โครงการดูแลผู้ป่วยแบบประคับประคองระยะสุดท้าย</t>
  </si>
  <si>
    <r>
      <t xml:space="preserve">7)  โครงการอุดหนุนกิจกรรมงานวันเฉลิมพระชนมพรรษา </t>
    </r>
    <r>
      <rPr>
        <sz val="12"/>
        <rFont val="Angsana New"/>
        <family val="1"/>
      </rPr>
      <t>5 ธันวาคม/งานกาชาดหนองบัว ฯลฯ</t>
    </r>
  </si>
  <si>
    <t>1) โครงการส่งเสริมจัดกิจกรรมเพื่อสุขภาพที่ดีของประชาชน ม.1-13</t>
  </si>
  <si>
    <t>2) โครงการอบรมอาสาสมัคร (อสม.) ประจำหมู่บ้าน ม.1-13</t>
  </si>
  <si>
    <t>3) โครงการจัดทำป้ายบอกทางหมู่บ้าน</t>
  </si>
  <si>
    <t>4) โครงการขุดเจาะและปรับปรุงบ่อบาดาล ม.1-13</t>
  </si>
  <si>
    <t>6)  โครงการสนับสนุนกลุ่มตีมีด ม.1-13</t>
  </si>
  <si>
    <t>4) โครงการส่งเสริมศูนย์ถ่ายทอดเทคโนโลยีการเกษตร ตำบลเก่ากลอย</t>
  </si>
  <si>
    <t>4)  โครงการสนับสนุนศูนย์การเรียนรู้ตำบลเก่ากลอย   (ศรช.)</t>
  </si>
  <si>
    <t>6)  โครงการจัดทำป้ายแนะนำ,ป้ายหมายเลขทางหลวงท้องถิ่น (น-1/1) และหลักกิโลเมตร</t>
  </si>
  <si>
    <t>5)  โครงการสนับสนุนสวนสาธารณะสระน้ำประปาเป็นสวนสุขภาพ  ม. 1, 3,7,9,11</t>
  </si>
  <si>
    <t>10)  โครงการก่อสร้างเมรุเผาศพ ม. 9,11</t>
  </si>
  <si>
    <t>11)  โครงการก่อสร้างศาลาประชาคม  หมู่ที่  4,6,11,13</t>
  </si>
  <si>
    <t>22)   โครงการก่อสร้างหอพระธรรม ม. 3</t>
  </si>
  <si>
    <t>2)  โครงการสนับสนุนกองทุนหลักประกันสุขภาพประจำตำบล   (สปสช.)</t>
  </si>
  <si>
    <t>3)  โครงการสนับสนุนตู้ยาและเวชภัณฑ์ประจำครัวเรือน  ม.1-13</t>
  </si>
  <si>
    <t>4)  โครงการตรวจสุขภาพประจำปีให้แก่ประชาชน  ม.1-13</t>
  </si>
  <si>
    <t>5)  โครงการจัดซื้ออุปกรณ์การปฐมพยาบาลเบื้องต้น ม.1-13</t>
  </si>
  <si>
    <t>6)  โครงการตรวจสุขภาพประจำปีพนักงานและลูกจ้างเทศบาล ฯลฯ</t>
  </si>
  <si>
    <t xml:space="preserve">7)  โครงการจัดซื้อรถบริการแพทย์ฉุกเฉินพร้อมอุปกรณ์ ฯลฯ  </t>
  </si>
  <si>
    <t xml:space="preserve">  2) โครงการจัดซื้อเครื่องพ่นละอองฝอย  </t>
  </si>
  <si>
    <t>1)  โครงการสนับสนุนการตรวจสุขภาพเด็กและผู้สูงอายุ หมู่ที่  1-13</t>
  </si>
  <si>
    <t>5)  โครงการเพิ่มประสิทธิภาพการบริหารงานแบบบูรณาการ</t>
  </si>
  <si>
    <t>1) โครงการจัดหาเครื่องถ่ายเอกสาร</t>
  </si>
  <si>
    <t>3) โครงการจัดหา วัสดุ ครุภัณฑ์ สำนักงาน</t>
  </si>
  <si>
    <t xml:space="preserve">4) จัดซื้อครุภัณฑ์คอมพิวเตอร์ </t>
  </si>
  <si>
    <t>5) ปรับปรุง บำรุงรักษา วัสดุ ครุภัณฑ์สำนักงาน</t>
  </si>
  <si>
    <t>7) จัดซื้อรถยนต์ใช้ในราชการ ทต.เก่ากลอย</t>
  </si>
  <si>
    <t>8)  ซื้อรถตักหน้าขุดหลัง</t>
  </si>
  <si>
    <t>9) ซื้อรถบรรทุก 6 ล้อ</t>
  </si>
  <si>
    <t>10) ซื้อรถมินิบัส</t>
  </si>
  <si>
    <t xml:space="preserve">11) ซื้อรถแบ็คโค  </t>
  </si>
  <si>
    <t>12) ซื้อเลื่อยยนต์ (น้ำมัน)</t>
  </si>
  <si>
    <t>13) ซื้อเครื่องสูบน้ำขนาด 8 นิ้ว</t>
  </si>
  <si>
    <t>14) ซื้อโต๊ะทำงาน,เก้าอี้</t>
  </si>
  <si>
    <t xml:space="preserve">15) ซื้อแสตนท์ </t>
  </si>
  <si>
    <t>16)  ซื้อเครื่องขยายเสียง</t>
  </si>
  <si>
    <t>17)  ซื้อเครื่องทดสอบสลัมเทส กองช่าง</t>
  </si>
  <si>
    <t>18)  ซื้อ จี พี เอส  กองช่าง</t>
  </si>
  <si>
    <t>19) ซื้อขันน้ำลายไทย</t>
  </si>
  <si>
    <t xml:space="preserve">24)  ซื้อเลนกรวยตั้งด่าน </t>
  </si>
  <si>
    <t>20) ซื้อล็อกเก็บของเด็ก</t>
  </si>
  <si>
    <t>21) ซื้อเครื่องขัดพื้นหินอ่อน</t>
  </si>
  <si>
    <t>22) ซื้อสัญญาณไฟจราจร</t>
  </si>
  <si>
    <t xml:space="preserve">23)  ซื้อรถบรรทุกขยะ </t>
  </si>
  <si>
    <t xml:space="preserve">25)  ซื้ออุปกรณ์และเครื่องเล่นเด็กเล็ก </t>
  </si>
  <si>
    <t>26)  ซื้อเก้าอี้ พลาสติกไว้บริการประชาชน  ฯลฯ</t>
  </si>
  <si>
    <t>27)  ซื้อตู้บานเลื่อน 2 ประตู</t>
  </si>
  <si>
    <t>28)  ซื้อตู้จัดเก็บเอกสาร 2 ประตู</t>
  </si>
  <si>
    <t xml:space="preserve">30)  ซื้อเครื่องปริ้นเตอร์  ขนาด  A 3 </t>
  </si>
  <si>
    <t>32)  ซื้ออุปกรณ์ช่วยเหลือผู้ป่วยประจำรถ (EMS)</t>
  </si>
  <si>
    <t>33)  ซื้อแผงเหล็กกั้น หยุดตรวจ</t>
  </si>
  <si>
    <t>34)  ซื้อเต็นท์</t>
  </si>
  <si>
    <t xml:space="preserve">35)  ซื้อรถขุดเจาะบ่อบาดาลพร้อมอุปกรณ์ </t>
  </si>
  <si>
    <t>36)  ซื้อรถ MTV</t>
  </si>
  <si>
    <t>37)  ซื้อรถบรรทุกน้ำ 10 ล้อ</t>
  </si>
  <si>
    <t>38)  ซื่อรถตู้ส่วนกลาง</t>
  </si>
  <si>
    <t>39)  ซื้อรถยนต์ตรวจการงานป้องกัน</t>
  </si>
  <si>
    <t xml:space="preserve">40)  ซื้อเรือยางพร้อมเครื่องยนต์ </t>
  </si>
  <si>
    <t xml:space="preserve">41)  ซื้อโปรเจ็ตเตอร์พร้อมเครื่องฉาย </t>
  </si>
  <si>
    <t>42)  ซื้อวิทยุสื่อสาร</t>
  </si>
  <si>
    <t>43)  ซื้อวิทยุแม่ข่ายติดรถยนต์</t>
  </si>
  <si>
    <t>44)  ซื้อพัดลมไอน้ำ</t>
  </si>
  <si>
    <t>31)  ซื้อรถสามล้อสกายแล็ป (กองช่าง)</t>
  </si>
  <si>
    <t>5)  โครงการออกบริการจ่ายเบี้ยยังชีพผู้สูงอายุ ,ผู้พิการ</t>
  </si>
  <si>
    <t>8)  โครงการสนับสนุนการแข่งขันกีฬานักเรียนต้านยาเสพติดตำบลเก่ากลอย</t>
  </si>
  <si>
    <t>1)  โครงการสืบสานงานประเพณีสงกรานต์ ม. 1-13</t>
  </si>
  <si>
    <t>6) จัดตั้งสถานีเติมน้ำมันส่วนกลาง</t>
  </si>
  <si>
    <t>29)  ซื้อโต๊ะพับเอนกประสงค์สแตนเลสบริการประชาชน ม. 1-13</t>
  </si>
  <si>
    <t>-34-</t>
  </si>
  <si>
    <t>-37-</t>
  </si>
  <si>
    <t>-38-</t>
  </si>
  <si>
    <t>-39-</t>
  </si>
  <si>
    <t>-40-</t>
  </si>
  <si>
    <t>-41-</t>
  </si>
  <si>
    <t>-42-</t>
  </si>
  <si>
    <t>-43-</t>
  </si>
  <si>
    <t>-44-</t>
  </si>
  <si>
    <t>-45-</t>
  </si>
  <si>
    <t>-49-</t>
  </si>
  <si>
    <t>1) โครงการฝึกอบรมเพิ่มทักษะกลุ่มอาชีพจักสานตะกร้าจากเส้นใยพลาสติก ม.1-13</t>
  </si>
  <si>
    <t>23)  โครงการวางและจัดทำผังเมืองชุมชน ตำบลเก่ากลอย</t>
  </si>
  <si>
    <t>6)  โครงการพัฒนาศูนย์ต่อสู้เพื่อเอาชนะยาเสพติดตำบลเก่ากลอย (ศตส.ตำบล)</t>
  </si>
  <si>
    <t xml:space="preserve">7)  โครงการอบรมอาสาพัฒนาชุมชน </t>
  </si>
  <si>
    <t>5) โครงการก่อสร้างเตาเผาขยะขนาดเล็ก  ม. 1-13</t>
  </si>
  <si>
    <t>24)  โครงการปรับปรุงซ่อมแซมสะพาน  ม. 4,12</t>
  </si>
  <si>
    <t>9)  โครงการก่อสร้างศาลาพักญาติที่ป่าช้า  หมู่ที่  6,2,9</t>
  </si>
  <si>
    <t>3)  โครงการป้องกันลดอุบัติเหตุทางถนนช่วงเทศกาล</t>
  </si>
  <si>
    <t xml:space="preserve">   3.12 แนวทางการพัฒนาสนับสนุนการนำหลักการมีส่วนร่วมมาใช้ในการบริหารจัดการ</t>
  </si>
  <si>
    <t xml:space="preserve">     3.10 แนวทางการพัฒนาส่งเสริมการดูแลรักษาสุขภาพที่เกิดจากโรคไม่ติดต่อ</t>
  </si>
  <si>
    <t xml:space="preserve">    3.11 แนวทางการพัฒนาสนับสนุนศูนย์อาสาสมัครป้องกันภัยฝ่ายพลเรือนท้องถิ่น</t>
  </si>
  <si>
    <t>ปี 2561</t>
  </si>
  <si>
    <t>เทศบาลตำบลนาหนองทุ่ม   อำเภอนากลาง  จังหวัดหนองบัวลำภู</t>
  </si>
  <si>
    <t>ปี 2562</t>
  </si>
  <si>
    <t>ปี 2563</t>
  </si>
  <si>
    <t>ปี 2564</t>
  </si>
  <si>
    <t xml:space="preserve">                     บัญชีสรุปโครงการพัฒนา</t>
  </si>
  <si>
    <t xml:space="preserve">1.1  แผนงานสังคมสงเคราะห์ </t>
  </si>
  <si>
    <t>2.1 แผนงานสาธารณสุข</t>
  </si>
  <si>
    <t xml:space="preserve"> 2.2 แผนงานเคหะและชุมชน</t>
  </si>
  <si>
    <t xml:space="preserve"> 2.3 แผนงานการเกษตร</t>
  </si>
  <si>
    <t>2.4 แผนงานพาณิชย์</t>
  </si>
  <si>
    <t>3.1 แผนงานบริหารงานทั่วไป</t>
  </si>
  <si>
    <t>3.2 แผนงานการรักษาความสงบภายใน</t>
  </si>
  <si>
    <t>3.3  แผนงานการศึกษา</t>
  </si>
  <si>
    <t xml:space="preserve">3.4  แผนงานสาธารณสุข </t>
  </si>
  <si>
    <t>3.5  แผนงานสังคมสงเคราะห์</t>
  </si>
  <si>
    <t xml:space="preserve"> 3.6  แผนงานเคหะและชุมชน</t>
  </si>
  <si>
    <t>3.7  แผนงานสร้างความเข้มแข็งของชุมชน</t>
  </si>
  <si>
    <t>4.1  แผนงานสังคมสงเคราะห์</t>
  </si>
  <si>
    <t>3.8  แผนงานการศาสนา วัฒนธรรมและนันทนาการ</t>
  </si>
  <si>
    <t xml:space="preserve"> 3.9  แผนงานอุตสาหกรรมและการโยธา</t>
  </si>
  <si>
    <t xml:space="preserve"> 2. บัญชีโครงการพัฒนา</t>
  </si>
  <si>
    <t>รวมทั้ง 4 ยุทธศาสตร์</t>
  </si>
  <si>
    <t>ผ.01</t>
  </si>
  <si>
    <t>แผนพัฒนาท้องถิ่น (พ.ศ. 2561 - 2565)</t>
  </si>
  <si>
    <t>ปี 2565</t>
  </si>
  <si>
    <t>รวม 5 ปี</t>
  </si>
  <si>
    <t>3.การพัฒนาด้านคุณภาพชีวิตของประชาชน</t>
  </si>
  <si>
    <t>2.การพัฒนาด้านการบริหารจัดการและการ-</t>
  </si>
  <si>
    <t>อนุรักษ์ทรัพยากรธรรมชาติและสิ่งแวดล้อม</t>
  </si>
  <si>
    <t>ท้องถิ่นตามหลักปรัชญาเศรษฐกิจพอเพียง</t>
  </si>
  <si>
    <t>1.การพัฒนาด้านการส่งเสริมเศรษฐกิจชุมชน-</t>
  </si>
  <si>
    <t>3.  การพัฒนาด้านคุณภาพชีวิตฯ(ต่อ)</t>
  </si>
  <si>
    <t>จารีตประเพณีและภูมิปัญญาท้องถิ่น</t>
  </si>
  <si>
    <t>4.การพัฒนาด้านศิลปวัฒนธรรม-</t>
  </si>
  <si>
    <t>และนันทนาการ</t>
  </si>
  <si>
    <t>4.2  แผนงานการศาสนา วัฒนธรรม-</t>
  </si>
  <si>
    <t>1.2 แผนงานการเกษตร</t>
  </si>
  <si>
    <t xml:space="preserve"> -64-</t>
  </si>
  <si>
    <t xml:space="preserve"> -65-</t>
  </si>
  <si>
    <t>3.10  แผนงานงบกลาง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</si>
</sst>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27" x14ac:knownFonts="1">
    <font>
      <sz val="10"/>
      <name val="Arial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  <font>
      <sz val="12.5"/>
      <name val="Angsana New"/>
      <family val="1"/>
    </font>
    <font>
      <sz val="12.6"/>
      <name val="Angsana New"/>
      <family val="1"/>
    </font>
    <font>
      <sz val="26"/>
      <color rgb="FFC00000"/>
      <name val="Angsana New"/>
      <family val="1"/>
    </font>
    <font>
      <sz val="14"/>
      <color indexed="10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theme="0"/>
      <name val="Angsana New"/>
      <family val="1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3"/>
      <name val="TH SarabunIT๙"/>
      <family val="2"/>
    </font>
    <font>
      <sz val="16"/>
      <name val="TH SarabunIT๙"/>
      <family val="2"/>
    </font>
    <font>
      <b/>
      <u val="singleAccounting"/>
      <sz val="16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5">
    <xf numFmtId="0" fontId="0" fillId="0" borderId="0" xfId="0"/>
    <xf numFmtId="0" fontId="3" fillId="0" borderId="4" xfId="0" applyFont="1" applyBorder="1"/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6" fillId="2" borderId="6" xfId="0" applyFont="1" applyFill="1" applyBorder="1"/>
    <xf numFmtId="187" fontId="3" fillId="2" borderId="6" xfId="1" applyNumberFormat="1" applyFont="1" applyFill="1" applyBorder="1"/>
    <xf numFmtId="0" fontId="6" fillId="2" borderId="4" xfId="0" applyFont="1" applyFill="1" applyBorder="1"/>
    <xf numFmtId="187" fontId="3" fillId="2" borderId="4" xfId="1" applyNumberFormat="1" applyFont="1" applyFill="1" applyBorder="1"/>
    <xf numFmtId="0" fontId="3" fillId="2" borderId="4" xfId="0" applyFont="1" applyFill="1" applyBorder="1"/>
    <xf numFmtId="187" fontId="3" fillId="2" borderId="4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187" fontId="3" fillId="2" borderId="9" xfId="1" applyNumberFormat="1" applyFont="1" applyFill="1" applyBorder="1"/>
    <xf numFmtId="0" fontId="3" fillId="2" borderId="9" xfId="0" applyFont="1" applyFill="1" applyBorder="1"/>
    <xf numFmtId="187" fontId="3" fillId="2" borderId="9" xfId="1" applyNumberFormat="1" applyFont="1" applyFill="1" applyBorder="1" applyAlignment="1">
      <alignment horizontal="center"/>
    </xf>
    <xf numFmtId="0" fontId="3" fillId="2" borderId="2" xfId="0" applyFont="1" applyFill="1" applyBorder="1"/>
    <xf numFmtId="0" fontId="3" fillId="2" borderId="7" xfId="0" applyFont="1" applyFill="1" applyBorder="1" applyAlignment="1">
      <alignment horizontal="left"/>
    </xf>
    <xf numFmtId="187" fontId="3" fillId="2" borderId="7" xfId="1" applyNumberFormat="1" applyFont="1" applyFill="1" applyBorder="1"/>
    <xf numFmtId="0" fontId="3" fillId="2" borderId="5" xfId="0" applyFont="1" applyFill="1" applyBorder="1" applyAlignment="1">
      <alignment horizontal="left"/>
    </xf>
    <xf numFmtId="187" fontId="3" fillId="2" borderId="5" xfId="1" applyNumberFormat="1" applyFont="1" applyFill="1" applyBorder="1"/>
    <xf numFmtId="49" fontId="3" fillId="2" borderId="0" xfId="0" applyNumberFormat="1" applyFont="1" applyFill="1" applyAlignment="1">
      <alignment horizontal="center"/>
    </xf>
    <xf numFmtId="0" fontId="6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7" xfId="0" applyFont="1" applyFill="1" applyBorder="1" applyAlignment="1"/>
    <xf numFmtId="187" fontId="3" fillId="2" borderId="12" xfId="1" applyNumberFormat="1" applyFont="1" applyFill="1" applyBorder="1"/>
    <xf numFmtId="0" fontId="3" fillId="2" borderId="4" xfId="0" applyFont="1" applyFill="1" applyBorder="1" applyAlignment="1"/>
    <xf numFmtId="0" fontId="3" fillId="2" borderId="6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87" fontId="3" fillId="2" borderId="7" xfId="1" applyNumberFormat="1" applyFont="1" applyFill="1" applyBorder="1" applyAlignment="1">
      <alignment horizontal="center"/>
    </xf>
    <xf numFmtId="187" fontId="3" fillId="2" borderId="5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 applyBorder="1"/>
    <xf numFmtId="0" fontId="3" fillId="2" borderId="7" xfId="0" applyFont="1" applyFill="1" applyBorder="1"/>
    <xf numFmtId="0" fontId="3" fillId="2" borderId="5" xfId="0" applyFont="1" applyFill="1" applyBorder="1"/>
    <xf numFmtId="0" fontId="6" fillId="2" borderId="0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4" xfId="0" applyFont="1" applyFill="1" applyBorder="1" applyAlignment="1">
      <alignment horizontal="right"/>
    </xf>
    <xf numFmtId="187" fontId="3" fillId="2" borderId="4" xfId="1" applyNumberFormat="1" applyFont="1" applyFill="1" applyBorder="1" applyAlignment="1">
      <alignment horizontal="right"/>
    </xf>
    <xf numFmtId="187" fontId="3" fillId="2" borderId="4" xfId="0" applyNumberFormat="1" applyFont="1" applyFill="1" applyBorder="1" applyAlignment="1">
      <alignment horizontal="center"/>
    </xf>
    <xf numFmtId="187" fontId="3" fillId="2" borderId="4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187" fontId="3" fillId="2" borderId="9" xfId="0" applyNumberFormat="1" applyFont="1" applyFill="1" applyBorder="1" applyAlignment="1">
      <alignment horizontal="center"/>
    </xf>
    <xf numFmtId="187" fontId="3" fillId="2" borderId="9" xfId="1" applyNumberFormat="1" applyFont="1" applyFill="1" applyBorder="1" applyAlignment="1">
      <alignment horizontal="right"/>
    </xf>
    <xf numFmtId="187" fontId="3" fillId="2" borderId="9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87" fontId="3" fillId="2" borderId="0" xfId="1" applyNumberFormat="1" applyFont="1" applyFill="1" applyBorder="1" applyAlignment="1">
      <alignment horizontal="right"/>
    </xf>
    <xf numFmtId="187" fontId="3" fillId="2" borderId="0" xfId="0" applyNumberFormat="1" applyFont="1" applyFill="1" applyBorder="1" applyAlignment="1">
      <alignment horizontal="right"/>
    </xf>
    <xf numFmtId="187" fontId="3" fillId="2" borderId="0" xfId="0" applyNumberFormat="1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/>
    <xf numFmtId="0" fontId="3" fillId="2" borderId="1" xfId="0" applyFont="1" applyFill="1" applyBorder="1" applyAlignment="1">
      <alignment horizontal="center"/>
    </xf>
    <xf numFmtId="187" fontId="6" fillId="2" borderId="0" xfId="1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187" fontId="6" fillId="2" borderId="9" xfId="1" applyNumberFormat="1" applyFont="1" applyFill="1" applyBorder="1" applyAlignment="1">
      <alignment horizontal="center"/>
    </xf>
    <xf numFmtId="187" fontId="6" fillId="2" borderId="9" xfId="1" applyNumberFormat="1" applyFont="1" applyFill="1" applyBorder="1"/>
    <xf numFmtId="0" fontId="6" fillId="2" borderId="13" xfId="0" applyFont="1" applyFill="1" applyBorder="1" applyAlignment="1">
      <alignment horizontal="center"/>
    </xf>
    <xf numFmtId="0" fontId="3" fillId="2" borderId="9" xfId="0" applyFont="1" applyFill="1" applyBorder="1" applyAlignment="1"/>
    <xf numFmtId="187" fontId="3" fillId="2" borderId="2" xfId="1" applyNumberFormat="1" applyFont="1" applyFill="1" applyBorder="1" applyAlignment="1">
      <alignment horizontal="center"/>
    </xf>
    <xf numFmtId="187" fontId="3" fillId="2" borderId="2" xfId="1" applyNumberFormat="1" applyFont="1" applyFill="1" applyBorder="1"/>
    <xf numFmtId="0" fontId="6" fillId="2" borderId="6" xfId="0" applyFont="1" applyFill="1" applyBorder="1" applyAlignment="1">
      <alignment horizontal="left"/>
    </xf>
    <xf numFmtId="187" fontId="3" fillId="2" borderId="11" xfId="1" applyNumberFormat="1" applyFont="1" applyFill="1" applyBorder="1" applyAlignment="1">
      <alignment horizontal="center"/>
    </xf>
    <xf numFmtId="187" fontId="3" fillId="2" borderId="20" xfId="1" applyNumberFormat="1" applyFont="1" applyFill="1" applyBorder="1" applyAlignment="1">
      <alignment horizontal="center"/>
    </xf>
    <xf numFmtId="0" fontId="3" fillId="2" borderId="21" xfId="0" applyFont="1" applyFill="1" applyBorder="1"/>
    <xf numFmtId="0" fontId="3" fillId="2" borderId="14" xfId="0" applyFont="1" applyFill="1" applyBorder="1"/>
    <xf numFmtId="187" fontId="3" fillId="2" borderId="14" xfId="1" applyNumberFormat="1" applyFont="1" applyFill="1" applyBorder="1" applyAlignment="1">
      <alignment horizontal="center"/>
    </xf>
    <xf numFmtId="187" fontId="3" fillId="2" borderId="14" xfId="1" applyNumberFormat="1" applyFont="1" applyFill="1" applyBorder="1"/>
    <xf numFmtId="0" fontId="3" fillId="2" borderId="10" xfId="0" applyFont="1" applyFill="1" applyBorder="1"/>
    <xf numFmtId="187" fontId="3" fillId="2" borderId="10" xfId="1" applyNumberFormat="1" applyFont="1" applyFill="1" applyBorder="1" applyAlignment="1">
      <alignment horizontal="center"/>
    </xf>
    <xf numFmtId="187" fontId="3" fillId="2" borderId="10" xfId="1" applyNumberFormat="1" applyFont="1" applyFill="1" applyBorder="1"/>
    <xf numFmtId="0" fontId="2" fillId="2" borderId="0" xfId="0" applyFont="1" applyFill="1"/>
    <xf numFmtId="0" fontId="7" fillId="0" borderId="4" xfId="0" applyFont="1" applyBorder="1"/>
    <xf numFmtId="0" fontId="3" fillId="2" borderId="10" xfId="0" applyFont="1" applyFill="1" applyBorder="1" applyAlignment="1"/>
    <xf numFmtId="0" fontId="3" fillId="2" borderId="0" xfId="0" applyFont="1" applyFill="1" applyBorder="1" applyAlignment="1"/>
    <xf numFmtId="0" fontId="3" fillId="2" borderId="22" xfId="0" applyFont="1" applyFill="1" applyBorder="1"/>
    <xf numFmtId="49" fontId="3" fillId="2" borderId="14" xfId="1" applyNumberFormat="1" applyFont="1" applyFill="1" applyBorder="1"/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/>
    <xf numFmtId="0" fontId="3" fillId="2" borderId="10" xfId="0" applyFont="1" applyFill="1" applyBorder="1" applyAlignment="1">
      <alignment horizontal="right"/>
    </xf>
    <xf numFmtId="187" fontId="3" fillId="2" borderId="10" xfId="0" applyNumberFormat="1" applyFont="1" applyFill="1" applyBorder="1" applyAlignment="1">
      <alignment horizontal="center"/>
    </xf>
    <xf numFmtId="187" fontId="3" fillId="2" borderId="5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/>
    </xf>
    <xf numFmtId="187" fontId="6" fillId="2" borderId="8" xfId="0" applyNumberFormat="1" applyFont="1" applyFill="1" applyBorder="1"/>
    <xf numFmtId="0" fontId="10" fillId="2" borderId="3" xfId="0" applyFont="1" applyFill="1" applyBorder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87" fontId="3" fillId="2" borderId="12" xfId="1" applyNumberFormat="1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187" fontId="6" fillId="2" borderId="8" xfId="1" applyNumberFormat="1" applyFont="1" applyFill="1" applyBorder="1" applyAlignment="1">
      <alignment horizontal="center"/>
    </xf>
    <xf numFmtId="187" fontId="6" fillId="2" borderId="8" xfId="1" applyNumberFormat="1" applyFont="1" applyFill="1" applyBorder="1"/>
    <xf numFmtId="9" fontId="3" fillId="2" borderId="9" xfId="0" applyNumberFormat="1" applyFont="1" applyFill="1" applyBorder="1"/>
    <xf numFmtId="9" fontId="3" fillId="2" borderId="7" xfId="0" applyNumberFormat="1" applyFont="1" applyFill="1" applyBorder="1"/>
    <xf numFmtId="9" fontId="11" fillId="2" borderId="7" xfId="0" applyNumberFormat="1" applyFont="1" applyFill="1" applyBorder="1"/>
    <xf numFmtId="0" fontId="3" fillId="2" borderId="7" xfId="0" applyFont="1" applyFill="1" applyBorder="1" applyAlignment="1">
      <alignment horizontal="right"/>
    </xf>
    <xf numFmtId="187" fontId="3" fillId="2" borderId="7" xfId="1" applyNumberFormat="1" applyFont="1" applyFill="1" applyBorder="1" applyAlignment="1">
      <alignment horizontal="right"/>
    </xf>
    <xf numFmtId="187" fontId="3" fillId="2" borderId="7" xfId="0" applyNumberFormat="1" applyFont="1" applyFill="1" applyBorder="1" applyAlignment="1">
      <alignment horizontal="right"/>
    </xf>
    <xf numFmtId="187" fontId="3" fillId="2" borderId="7" xfId="0" applyNumberFormat="1" applyFont="1" applyFill="1" applyBorder="1" applyAlignment="1">
      <alignment horizontal="center"/>
    </xf>
    <xf numFmtId="0" fontId="4" fillId="2" borderId="6" xfId="0" applyFont="1" applyFill="1" applyBorder="1"/>
    <xf numFmtId="0" fontId="3" fillId="2" borderId="6" xfId="0" applyFont="1" applyFill="1" applyBorder="1" applyAlignment="1">
      <alignment horizontal="right"/>
    </xf>
    <xf numFmtId="187" fontId="3" fillId="2" borderId="6" xfId="1" applyNumberFormat="1" applyFont="1" applyFill="1" applyBorder="1" applyAlignment="1">
      <alignment horizontal="right"/>
    </xf>
    <xf numFmtId="187" fontId="3" fillId="2" borderId="6" xfId="0" applyNumberFormat="1" applyFont="1" applyFill="1" applyBorder="1" applyAlignment="1">
      <alignment horizontal="right"/>
    </xf>
    <xf numFmtId="187" fontId="3" fillId="2" borderId="6" xfId="0" applyNumberFormat="1" applyFont="1" applyFill="1" applyBorder="1" applyAlignment="1">
      <alignment horizontal="center"/>
    </xf>
    <xf numFmtId="0" fontId="4" fillId="2" borderId="4" xfId="0" applyFont="1" applyFill="1" applyBorder="1"/>
    <xf numFmtId="0" fontId="2" fillId="2" borderId="4" xfId="0" applyFont="1" applyFill="1" applyBorder="1"/>
    <xf numFmtId="0" fontId="11" fillId="2" borderId="0" xfId="0" applyFont="1" applyFill="1" applyBorder="1"/>
    <xf numFmtId="0" fontId="12" fillId="2" borderId="4" xfId="0" applyFont="1" applyFill="1" applyBorder="1"/>
    <xf numFmtId="0" fontId="4" fillId="2" borderId="8" xfId="0" applyFont="1" applyFill="1" applyBorder="1" applyAlignment="1">
      <alignment horizontal="center"/>
    </xf>
    <xf numFmtId="187" fontId="4" fillId="2" borderId="8" xfId="0" applyNumberFormat="1" applyFont="1" applyFill="1" applyBorder="1"/>
    <xf numFmtId="0" fontId="4" fillId="2" borderId="0" xfId="0" applyFont="1" applyFill="1" applyBorder="1" applyAlignment="1">
      <alignment horizontal="center"/>
    </xf>
    <xf numFmtId="187" fontId="2" fillId="2" borderId="0" xfId="0" applyNumberFormat="1" applyFont="1" applyFill="1" applyBorder="1"/>
    <xf numFmtId="3" fontId="2" fillId="2" borderId="0" xfId="0" applyNumberFormat="1" applyFont="1" applyFill="1"/>
    <xf numFmtId="187" fontId="2" fillId="2" borderId="0" xfId="0" applyNumberFormat="1" applyFont="1" applyFill="1"/>
    <xf numFmtId="0" fontId="4" fillId="2" borderId="0" xfId="0" applyFont="1" applyFill="1"/>
    <xf numFmtId="0" fontId="10" fillId="2" borderId="2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4" xfId="0" applyFont="1" applyFill="1" applyBorder="1" applyAlignment="1">
      <alignment horizontal="left" vertical="center"/>
    </xf>
    <xf numFmtId="0" fontId="2" fillId="2" borderId="3" xfId="0" applyFont="1" applyFill="1" applyBorder="1"/>
    <xf numFmtId="0" fontId="4" fillId="2" borderId="2" xfId="0" applyFont="1" applyFill="1" applyBorder="1"/>
    <xf numFmtId="0" fontId="6" fillId="2" borderId="3" xfId="0" applyFont="1" applyFill="1" applyBorder="1"/>
    <xf numFmtId="187" fontId="3" fillId="2" borderId="23" xfId="1" applyNumberFormat="1" applyFont="1" applyFill="1" applyBorder="1" applyAlignment="1">
      <alignment horizontal="center"/>
    </xf>
    <xf numFmtId="187" fontId="3" fillId="2" borderId="24" xfId="1" applyNumberFormat="1" applyFont="1" applyFill="1" applyBorder="1" applyAlignment="1">
      <alignment horizontal="center"/>
    </xf>
    <xf numFmtId="187" fontId="3" fillId="2" borderId="25" xfId="1" applyNumberFormat="1" applyFont="1" applyFill="1" applyBorder="1" applyAlignment="1">
      <alignment horizontal="center"/>
    </xf>
    <xf numFmtId="187" fontId="3" fillId="2" borderId="26" xfId="1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8" fillId="2" borderId="0" xfId="0" applyFont="1" applyFill="1"/>
    <xf numFmtId="187" fontId="9" fillId="2" borderId="8" xfId="1" applyNumberFormat="1" applyFont="1" applyFill="1" applyBorder="1"/>
    <xf numFmtId="0" fontId="8" fillId="2" borderId="4" xfId="0" applyFont="1" applyFill="1" applyBorder="1"/>
    <xf numFmtId="0" fontId="8" fillId="2" borderId="0" xfId="0" applyFont="1" applyFill="1" applyBorder="1"/>
    <xf numFmtId="0" fontId="6" fillId="2" borderId="1" xfId="0" applyFont="1" applyFill="1" applyBorder="1" applyAlignment="1">
      <alignment horizontal="center"/>
    </xf>
    <xf numFmtId="187" fontId="6" fillId="2" borderId="1" xfId="1" applyNumberFormat="1" applyFont="1" applyFill="1" applyBorder="1" applyAlignment="1">
      <alignment horizontal="center"/>
    </xf>
    <xf numFmtId="187" fontId="6" fillId="2" borderId="1" xfId="1" applyNumberFormat="1" applyFont="1" applyFill="1" applyBorder="1"/>
    <xf numFmtId="0" fontId="4" fillId="2" borderId="13" xfId="0" applyFont="1" applyFill="1" applyBorder="1" applyAlignment="1">
      <alignment horizontal="center"/>
    </xf>
    <xf numFmtId="187" fontId="4" fillId="2" borderId="13" xfId="0" applyNumberFormat="1" applyFont="1" applyFill="1" applyBorder="1"/>
    <xf numFmtId="187" fontId="8" fillId="2" borderId="0" xfId="0" applyNumberFormat="1" applyFont="1" applyFill="1"/>
    <xf numFmtId="187" fontId="6" fillId="2" borderId="13" xfId="0" applyNumberFormat="1" applyFont="1" applyFill="1" applyBorder="1"/>
    <xf numFmtId="49" fontId="3" fillId="2" borderId="14" xfId="1" applyNumberFormat="1" applyFont="1" applyFill="1" applyBorder="1" applyAlignment="1">
      <alignment horizontal="center"/>
    </xf>
    <xf numFmtId="187" fontId="6" fillId="2" borderId="0" xfId="1" applyNumberFormat="1" applyFont="1" applyFill="1" applyBorder="1"/>
    <xf numFmtId="187" fontId="11" fillId="2" borderId="4" xfId="1" applyNumberFormat="1" applyFont="1" applyFill="1" applyBorder="1" applyAlignment="1">
      <alignment horizontal="center"/>
    </xf>
    <xf numFmtId="187" fontId="11" fillId="2" borderId="4" xfId="1" applyNumberFormat="1" applyFont="1" applyFill="1" applyBorder="1"/>
    <xf numFmtId="0" fontId="11" fillId="2" borderId="0" xfId="0" applyFont="1" applyFill="1"/>
    <xf numFmtId="0" fontId="3" fillId="0" borderId="0" xfId="0" applyFont="1" applyBorder="1"/>
    <xf numFmtId="187" fontId="3" fillId="0" borderId="0" xfId="1" applyNumberFormat="1" applyFont="1" applyBorder="1" applyAlignment="1">
      <alignment horizontal="center"/>
    </xf>
    <xf numFmtId="187" fontId="3" fillId="0" borderId="0" xfId="1" applyNumberFormat="1" applyFont="1" applyBorder="1"/>
    <xf numFmtId="49" fontId="3" fillId="0" borderId="0" xfId="1" applyNumberFormat="1" applyFont="1" applyBorder="1" applyAlignment="1">
      <alignment horizontal="center"/>
    </xf>
    <xf numFmtId="0" fontId="3" fillId="0" borderId="9" xfId="0" applyFont="1" applyBorder="1"/>
    <xf numFmtId="187" fontId="3" fillId="0" borderId="9" xfId="1" applyNumberFormat="1" applyFont="1" applyBorder="1" applyAlignment="1">
      <alignment horizontal="center"/>
    </xf>
    <xf numFmtId="187" fontId="3" fillId="0" borderId="9" xfId="1" applyNumberFormat="1" applyFont="1" applyBorder="1"/>
    <xf numFmtId="0" fontId="11" fillId="2" borderId="9" xfId="0" applyFont="1" applyFill="1" applyBorder="1"/>
    <xf numFmtId="0" fontId="3" fillId="2" borderId="10" xfId="0" applyFont="1" applyFill="1" applyBorder="1" applyAlignment="1">
      <alignment horizontal="left"/>
    </xf>
    <xf numFmtId="187" fontId="18" fillId="2" borderId="5" xfId="1" applyNumberFormat="1" applyFont="1" applyFill="1" applyBorder="1"/>
    <xf numFmtId="187" fontId="18" fillId="2" borderId="5" xfId="1" applyNumberFormat="1" applyFont="1" applyFill="1" applyBorder="1" applyAlignment="1">
      <alignment horizontal="center"/>
    </xf>
    <xf numFmtId="187" fontId="3" fillId="2" borderId="4" xfId="1" applyNumberFormat="1" applyFont="1" applyFill="1" applyBorder="1" applyAlignment="1" applyProtection="1">
      <alignment horizontal="center"/>
      <protection locked="0"/>
    </xf>
    <xf numFmtId="187" fontId="3" fillId="2" borderId="7" xfId="1" applyNumberFormat="1" applyFont="1" applyFill="1" applyBorder="1" applyAlignment="1" applyProtection="1">
      <alignment horizontal="center"/>
      <protection locked="0"/>
    </xf>
    <xf numFmtId="187" fontId="18" fillId="2" borderId="4" xfId="1" applyNumberFormat="1" applyFont="1" applyFill="1" applyBorder="1" applyAlignment="1">
      <alignment horizontal="center"/>
    </xf>
    <xf numFmtId="187" fontId="18" fillId="2" borderId="10" xfId="1" applyNumberFormat="1" applyFont="1" applyFill="1" applyBorder="1" applyAlignment="1">
      <alignment horizontal="center"/>
    </xf>
    <xf numFmtId="187" fontId="18" fillId="2" borderId="4" xfId="1" applyNumberFormat="1" applyFont="1" applyFill="1" applyBorder="1"/>
    <xf numFmtId="0" fontId="18" fillId="2" borderId="6" xfId="0" applyFont="1" applyFill="1" applyBorder="1" applyAlignment="1">
      <alignment horizontal="center"/>
    </xf>
    <xf numFmtId="187" fontId="18" fillId="2" borderId="0" xfId="1" applyNumberFormat="1" applyFont="1" applyFill="1" applyBorder="1"/>
    <xf numFmtId="187" fontId="18" fillId="2" borderId="6" xfId="0" applyNumberFormat="1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187" fontId="18" fillId="2" borderId="9" xfId="0" applyNumberFormat="1" applyFont="1" applyFill="1" applyBorder="1" applyAlignment="1">
      <alignment horizontal="center"/>
    </xf>
    <xf numFmtId="187" fontId="3" fillId="2" borderId="8" xfId="1" applyNumberFormat="1" applyFont="1" applyFill="1" applyBorder="1"/>
    <xf numFmtId="187" fontId="3" fillId="2" borderId="10" xfId="1" applyNumberFormat="1" applyFont="1" applyFill="1" applyBorder="1" applyAlignment="1">
      <alignment horizontal="right"/>
    </xf>
    <xf numFmtId="0" fontId="11" fillId="2" borderId="5" xfId="0" applyFont="1" applyFill="1" applyBorder="1"/>
    <xf numFmtId="187" fontId="11" fillId="2" borderId="5" xfId="1" applyNumberFormat="1" applyFont="1" applyFill="1" applyBorder="1"/>
    <xf numFmtId="187" fontId="11" fillId="2" borderId="5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right"/>
    </xf>
    <xf numFmtId="187" fontId="3" fillId="2" borderId="5" xfId="0" applyNumberFormat="1" applyFont="1" applyFill="1" applyBorder="1" applyAlignment="1">
      <alignment horizontal="center"/>
    </xf>
    <xf numFmtId="187" fontId="6" fillId="2" borderId="5" xfId="1" applyNumberFormat="1" applyFont="1" applyFill="1" applyBorder="1" applyAlignment="1">
      <alignment horizontal="center"/>
    </xf>
    <xf numFmtId="187" fontId="6" fillId="2" borderId="5" xfId="1" applyNumberFormat="1" applyFont="1" applyFill="1" applyBorder="1"/>
    <xf numFmtId="188" fontId="3" fillId="2" borderId="4" xfId="1" applyNumberFormat="1" applyFont="1" applyFill="1" applyBorder="1"/>
    <xf numFmtId="187" fontId="3" fillId="2" borderId="0" xfId="0" applyNumberFormat="1" applyFont="1" applyFill="1"/>
    <xf numFmtId="0" fontId="3" fillId="2" borderId="5" xfId="0" applyFont="1" applyFill="1" applyBorder="1" applyAlignment="1"/>
    <xf numFmtId="187" fontId="3" fillId="2" borderId="5" xfId="1" applyNumberFormat="1" applyFont="1" applyFill="1" applyBorder="1" applyAlignment="1" applyProtection="1">
      <alignment horizontal="center"/>
      <protection locked="0"/>
    </xf>
    <xf numFmtId="41" fontId="20" fillId="0" borderId="0" xfId="1" applyNumberFormat="1" applyFont="1" applyFill="1" applyBorder="1"/>
    <xf numFmtId="1" fontId="20" fillId="0" borderId="0" xfId="1" applyNumberFormat="1" applyFont="1" applyFill="1" applyBorder="1" applyAlignment="1">
      <alignment horizontal="center"/>
    </xf>
    <xf numFmtId="187" fontId="20" fillId="0" borderId="0" xfId="1" applyNumberFormat="1" applyFont="1" applyFill="1" applyBorder="1" applyAlignment="1">
      <alignment horizontal="center"/>
    </xf>
    <xf numFmtId="41" fontId="20" fillId="0" borderId="0" xfId="1" applyNumberFormat="1" applyFont="1" applyFill="1" applyBorder="1" applyAlignment="1">
      <alignment horizontal="center"/>
    </xf>
    <xf numFmtId="41" fontId="20" fillId="0" borderId="0" xfId="1" applyNumberFormat="1" applyFont="1" applyFill="1"/>
    <xf numFmtId="41" fontId="24" fillId="0" borderId="0" xfId="1" applyNumberFormat="1" applyFont="1" applyFill="1" applyAlignment="1">
      <alignment horizontal="left"/>
    </xf>
    <xf numFmtId="187" fontId="20" fillId="0" borderId="0" xfId="1" applyNumberFormat="1" applyFont="1" applyFill="1" applyAlignment="1">
      <alignment horizontal="center"/>
    </xf>
    <xf numFmtId="41" fontId="19" fillId="0" borderId="0" xfId="1" applyNumberFormat="1" applyFont="1" applyFill="1" applyAlignment="1">
      <alignment horizontal="left"/>
    </xf>
    <xf numFmtId="41" fontId="23" fillId="0" borderId="8" xfId="1" applyNumberFormat="1" applyFont="1" applyFill="1" applyBorder="1" applyAlignment="1">
      <alignment horizontal="right"/>
    </xf>
    <xf numFmtId="41" fontId="21" fillId="0" borderId="1" xfId="1" applyNumberFormat="1" applyFont="1" applyFill="1" applyBorder="1"/>
    <xf numFmtId="41" fontId="21" fillId="0" borderId="2" xfId="1" applyNumberFormat="1" applyFont="1" applyFill="1" applyBorder="1" applyAlignment="1">
      <alignment horizontal="center"/>
    </xf>
    <xf numFmtId="41" fontId="21" fillId="0" borderId="3" xfId="1" applyNumberFormat="1" applyFont="1" applyFill="1" applyBorder="1"/>
    <xf numFmtId="41" fontId="21" fillId="0" borderId="4" xfId="1" applyNumberFormat="1" applyFont="1" applyFill="1" applyBorder="1"/>
    <xf numFmtId="41" fontId="21" fillId="0" borderId="9" xfId="1" applyNumberFormat="1" applyFont="1" applyFill="1" applyBorder="1"/>
    <xf numFmtId="41" fontId="20" fillId="0" borderId="9" xfId="1" applyNumberFormat="1" applyFont="1" applyFill="1" applyBorder="1"/>
    <xf numFmtId="41" fontId="21" fillId="0" borderId="8" xfId="1" applyNumberFormat="1" applyFont="1" applyFill="1" applyBorder="1" applyAlignment="1">
      <alignment horizontal="center"/>
    </xf>
    <xf numFmtId="41" fontId="21" fillId="0" borderId="0" xfId="1" applyNumberFormat="1" applyFont="1" applyFill="1"/>
    <xf numFmtId="41" fontId="20" fillId="0" borderId="9" xfId="1" applyNumberFormat="1" applyFont="1" applyFill="1" applyBorder="1" applyAlignment="1">
      <alignment horizontal="left"/>
    </xf>
    <xf numFmtId="41" fontId="21" fillId="0" borderId="7" xfId="1" applyNumberFormat="1" applyFont="1" applyFill="1" applyBorder="1"/>
    <xf numFmtId="41" fontId="21" fillId="0" borderId="2" xfId="1" applyNumberFormat="1" applyFont="1" applyFill="1" applyBorder="1"/>
    <xf numFmtId="0" fontId="20" fillId="0" borderId="4" xfId="0" applyFont="1" applyFill="1" applyBorder="1"/>
    <xf numFmtId="0" fontId="22" fillId="0" borderId="7" xfId="0" applyFont="1" applyFill="1" applyBorder="1"/>
    <xf numFmtId="0" fontId="20" fillId="0" borderId="2" xfId="0" applyFont="1" applyFill="1" applyBorder="1"/>
    <xf numFmtId="0" fontId="20" fillId="0" borderId="5" xfId="0" applyFont="1" applyFill="1" applyBorder="1"/>
    <xf numFmtId="0" fontId="20" fillId="0" borderId="0" xfId="0" applyFont="1" applyFill="1" applyBorder="1"/>
    <xf numFmtId="1" fontId="20" fillId="0" borderId="2" xfId="1" applyNumberFormat="1" applyFont="1" applyFill="1" applyBorder="1" applyAlignment="1">
      <alignment horizontal="center"/>
    </xf>
    <xf numFmtId="41" fontId="20" fillId="0" borderId="2" xfId="1" applyNumberFormat="1" applyFont="1" applyFill="1" applyBorder="1" applyAlignment="1">
      <alignment horizontal="center"/>
    </xf>
    <xf numFmtId="41" fontId="20" fillId="0" borderId="27" xfId="1" applyNumberFormat="1" applyFont="1" applyFill="1" applyBorder="1" applyAlignment="1">
      <alignment horizontal="center"/>
    </xf>
    <xf numFmtId="187" fontId="20" fillId="0" borderId="27" xfId="1" applyNumberFormat="1" applyFont="1" applyFill="1" applyBorder="1" applyAlignment="1">
      <alignment horizontal="center"/>
    </xf>
    <xf numFmtId="0" fontId="20" fillId="0" borderId="7" xfId="0" applyFont="1" applyFill="1" applyBorder="1"/>
    <xf numFmtId="0" fontId="21" fillId="0" borderId="8" xfId="1" applyNumberFormat="1" applyFont="1" applyFill="1" applyBorder="1" applyAlignment="1">
      <alignment horizontal="center"/>
    </xf>
    <xf numFmtId="0" fontId="21" fillId="0" borderId="9" xfId="1" applyNumberFormat="1" applyFont="1" applyFill="1" applyBorder="1"/>
    <xf numFmtId="0" fontId="21" fillId="0" borderId="2" xfId="1" applyNumberFormat="1" applyFont="1" applyFill="1" applyBorder="1"/>
    <xf numFmtId="0" fontId="20" fillId="0" borderId="4" xfId="0" applyFont="1" applyFill="1" applyBorder="1" applyAlignment="1">
      <alignment horizontal="left"/>
    </xf>
    <xf numFmtId="0" fontId="21" fillId="0" borderId="1" xfId="1" applyNumberFormat="1" applyFont="1" applyFill="1" applyBorder="1" applyAlignment="1">
      <alignment horizontal="center"/>
    </xf>
    <xf numFmtId="41" fontId="21" fillId="0" borderId="6" xfId="1" applyNumberFormat="1" applyFont="1" applyFill="1" applyBorder="1" applyAlignment="1">
      <alignment horizontal="left"/>
    </xf>
    <xf numFmtId="1" fontId="25" fillId="0" borderId="2" xfId="1" applyNumberFormat="1" applyFont="1" applyFill="1" applyBorder="1" applyAlignment="1">
      <alignment horizontal="center" vertical="center"/>
    </xf>
    <xf numFmtId="187" fontId="25" fillId="0" borderId="0" xfId="1" applyNumberFormat="1" applyFont="1" applyFill="1" applyBorder="1" applyAlignment="1">
      <alignment horizontal="center" vertical="center"/>
    </xf>
    <xf numFmtId="41" fontId="25" fillId="0" borderId="2" xfId="1" applyNumberFormat="1" applyFont="1" applyFill="1" applyBorder="1" applyAlignment="1">
      <alignment horizontal="center" vertical="center"/>
    </xf>
    <xf numFmtId="41" fontId="25" fillId="0" borderId="27" xfId="1" applyNumberFormat="1" applyFont="1" applyFill="1" applyBorder="1" applyAlignment="1">
      <alignment horizontal="center" vertical="center"/>
    </xf>
    <xf numFmtId="187" fontId="25" fillId="0" borderId="27" xfId="1" applyNumberFormat="1" applyFont="1" applyFill="1" applyBorder="1" applyAlignment="1">
      <alignment horizontal="center" vertical="center"/>
    </xf>
    <xf numFmtId="187" fontId="25" fillId="0" borderId="1" xfId="1" applyNumberFormat="1" applyFont="1" applyFill="1" applyBorder="1" applyAlignment="1">
      <alignment horizontal="center" vertical="center"/>
    </xf>
    <xf numFmtId="1" fontId="25" fillId="0" borderId="3" xfId="1" applyNumberFormat="1" applyFont="1" applyFill="1" applyBorder="1" applyAlignment="1">
      <alignment horizontal="center" vertical="center"/>
    </xf>
    <xf numFmtId="187" fontId="25" fillId="0" borderId="14" xfId="1" applyNumberFormat="1" applyFont="1" applyFill="1" applyBorder="1" applyAlignment="1">
      <alignment horizontal="center" vertical="center"/>
    </xf>
    <xf numFmtId="41" fontId="25" fillId="0" borderId="3" xfId="1" applyNumberFormat="1" applyFont="1" applyFill="1" applyBorder="1" applyAlignment="1">
      <alignment horizontal="center" vertical="center"/>
    </xf>
    <xf numFmtId="41" fontId="25" fillId="0" borderId="18" xfId="1" applyNumberFormat="1" applyFont="1" applyFill="1" applyBorder="1" applyAlignment="1">
      <alignment horizontal="center" vertical="center"/>
    </xf>
    <xf numFmtId="187" fontId="25" fillId="0" borderId="18" xfId="1" applyNumberFormat="1" applyFont="1" applyFill="1" applyBorder="1" applyAlignment="1">
      <alignment horizontal="center" vertical="center"/>
    </xf>
    <xf numFmtId="187" fontId="25" fillId="0" borderId="3" xfId="1" applyNumberFormat="1" applyFont="1" applyFill="1" applyBorder="1" applyAlignment="1">
      <alignment horizontal="center" vertical="center"/>
    </xf>
    <xf numFmtId="1" fontId="26" fillId="0" borderId="6" xfId="1" applyNumberFormat="1" applyFont="1" applyFill="1" applyBorder="1" applyAlignment="1">
      <alignment horizontal="center"/>
    </xf>
    <xf numFmtId="187" fontId="26" fillId="0" borderId="30" xfId="1" applyNumberFormat="1" applyFont="1" applyFill="1" applyBorder="1" applyAlignment="1">
      <alignment horizontal="center"/>
    </xf>
    <xf numFmtId="41" fontId="26" fillId="0" borderId="6" xfId="1" applyNumberFormat="1" applyFont="1" applyFill="1" applyBorder="1" applyAlignment="1">
      <alignment horizontal="center"/>
    </xf>
    <xf numFmtId="41" fontId="26" fillId="0" borderId="29" xfId="1" applyNumberFormat="1" applyFont="1" applyFill="1" applyBorder="1" applyAlignment="1">
      <alignment horizontal="center"/>
    </xf>
    <xf numFmtId="187" fontId="26" fillId="0" borderId="29" xfId="1" applyNumberFormat="1" applyFont="1" applyFill="1" applyBorder="1" applyAlignment="1">
      <alignment horizontal="center"/>
    </xf>
    <xf numFmtId="187" fontId="26" fillId="0" borderId="6" xfId="1" applyNumberFormat="1" applyFont="1" applyFill="1" applyBorder="1" applyAlignment="1">
      <alignment horizontal="center"/>
    </xf>
    <xf numFmtId="1" fontId="26" fillId="0" borderId="4" xfId="1" applyNumberFormat="1" applyFont="1" applyFill="1" applyBorder="1" applyAlignment="1">
      <alignment horizontal="center"/>
    </xf>
    <xf numFmtId="187" fontId="26" fillId="0" borderId="20" xfId="1" applyNumberFormat="1" applyFont="1" applyFill="1" applyBorder="1" applyAlignment="1">
      <alignment horizontal="center"/>
    </xf>
    <xf numFmtId="41" fontId="26" fillId="0" borderId="4" xfId="1" applyNumberFormat="1" applyFont="1" applyFill="1" applyBorder="1" applyAlignment="1">
      <alignment horizontal="center"/>
    </xf>
    <xf numFmtId="41" fontId="26" fillId="0" borderId="11" xfId="1" applyNumberFormat="1" applyFont="1" applyFill="1" applyBorder="1" applyAlignment="1">
      <alignment horizontal="center"/>
    </xf>
    <xf numFmtId="187" fontId="26" fillId="0" borderId="11" xfId="1" applyNumberFormat="1" applyFont="1" applyFill="1" applyBorder="1" applyAlignment="1">
      <alignment horizontal="center"/>
    </xf>
    <xf numFmtId="187" fontId="26" fillId="0" borderId="4" xfId="1" applyNumberFormat="1" applyFont="1" applyFill="1" applyBorder="1" applyAlignment="1">
      <alignment horizontal="center"/>
    </xf>
    <xf numFmtId="41" fontId="26" fillId="0" borderId="4" xfId="1" applyNumberFormat="1" applyFont="1" applyFill="1" applyBorder="1" applyAlignment="1">
      <alignment horizontal="center" vertical="center"/>
    </xf>
    <xf numFmtId="1" fontId="25" fillId="0" borderId="8" xfId="1" applyNumberFormat="1" applyFont="1" applyFill="1" applyBorder="1" applyAlignment="1">
      <alignment horizontal="center"/>
    </xf>
    <xf numFmtId="187" fontId="25" fillId="0" borderId="33" xfId="1" applyNumberFormat="1" applyFont="1" applyFill="1" applyBorder="1" applyAlignment="1">
      <alignment horizontal="center"/>
    </xf>
    <xf numFmtId="41" fontId="25" fillId="0" borderId="8" xfId="1" applyNumberFormat="1" applyFont="1" applyFill="1" applyBorder="1" applyAlignment="1">
      <alignment horizontal="center"/>
    </xf>
    <xf numFmtId="187" fontId="25" fillId="0" borderId="16" xfId="1" applyNumberFormat="1" applyFont="1" applyFill="1" applyBorder="1" applyAlignment="1">
      <alignment horizontal="center"/>
    </xf>
    <xf numFmtId="187" fontId="25" fillId="0" borderId="8" xfId="1" applyNumberFormat="1" applyFont="1" applyFill="1" applyBorder="1" applyAlignment="1">
      <alignment horizontal="center"/>
    </xf>
    <xf numFmtId="1" fontId="26" fillId="0" borderId="9" xfId="1" applyNumberFormat="1" applyFont="1" applyFill="1" applyBorder="1" applyAlignment="1">
      <alignment horizontal="center"/>
    </xf>
    <xf numFmtId="187" fontId="26" fillId="0" borderId="31" xfId="1" applyNumberFormat="1" applyFont="1" applyFill="1" applyBorder="1" applyAlignment="1">
      <alignment horizontal="center"/>
    </xf>
    <xf numFmtId="41" fontId="26" fillId="0" borderId="9" xfId="1" applyNumberFormat="1" applyFont="1" applyFill="1" applyBorder="1" applyAlignment="1">
      <alignment horizontal="center"/>
    </xf>
    <xf numFmtId="41" fontId="26" fillId="0" borderId="21" xfId="1" applyNumberFormat="1" applyFont="1" applyFill="1" applyBorder="1" applyAlignment="1">
      <alignment horizontal="center"/>
    </xf>
    <xf numFmtId="187" fontId="26" fillId="0" borderId="21" xfId="1" applyNumberFormat="1" applyFont="1" applyFill="1" applyBorder="1" applyAlignment="1">
      <alignment horizontal="center"/>
    </xf>
    <xf numFmtId="187" fontId="26" fillId="0" borderId="9" xfId="1" applyNumberFormat="1" applyFont="1" applyFill="1" applyBorder="1" applyAlignment="1">
      <alignment horizontal="center"/>
    </xf>
    <xf numFmtId="1" fontId="26" fillId="0" borderId="7" xfId="1" applyNumberFormat="1" applyFont="1" applyFill="1" applyBorder="1" applyAlignment="1">
      <alignment horizontal="center"/>
    </xf>
    <xf numFmtId="187" fontId="26" fillId="0" borderId="32" xfId="1" applyNumberFormat="1" applyFont="1" applyFill="1" applyBorder="1" applyAlignment="1">
      <alignment horizontal="center"/>
    </xf>
    <xf numFmtId="41" fontId="26" fillId="0" borderId="7" xfId="1" applyNumberFormat="1" applyFont="1" applyFill="1" applyBorder="1" applyAlignment="1">
      <alignment horizontal="center"/>
    </xf>
    <xf numFmtId="41" fontId="26" fillId="0" borderId="12" xfId="1" applyNumberFormat="1" applyFont="1" applyFill="1" applyBorder="1" applyAlignment="1">
      <alignment horizontal="center"/>
    </xf>
    <xf numFmtId="187" fontId="26" fillId="0" borderId="12" xfId="1" applyNumberFormat="1" applyFont="1" applyFill="1" applyBorder="1" applyAlignment="1">
      <alignment horizontal="center"/>
    </xf>
    <xf numFmtId="187" fontId="26" fillId="0" borderId="7" xfId="1" applyNumberFormat="1" applyFont="1" applyFill="1" applyBorder="1" applyAlignment="1">
      <alignment horizontal="center"/>
    </xf>
    <xf numFmtId="1" fontId="25" fillId="0" borderId="28" xfId="1" applyNumberFormat="1" applyFont="1" applyFill="1" applyBorder="1" applyAlignment="1">
      <alignment horizontal="center"/>
    </xf>
    <xf numFmtId="187" fontId="25" fillId="0" borderId="28" xfId="1" applyNumberFormat="1" applyFont="1" applyFill="1" applyBorder="1" applyAlignment="1">
      <alignment horizontal="center"/>
    </xf>
    <xf numFmtId="41" fontId="25" fillId="0" borderId="28" xfId="1" applyNumberFormat="1" applyFont="1" applyFill="1" applyBorder="1" applyAlignment="1">
      <alignment horizontal="center"/>
    </xf>
    <xf numFmtId="187" fontId="25" fillId="0" borderId="1" xfId="1" applyNumberFormat="1" applyFont="1" applyFill="1" applyBorder="1" applyAlignment="1">
      <alignment horizontal="center"/>
    </xf>
    <xf numFmtId="1" fontId="26" fillId="0" borderId="21" xfId="1" applyNumberFormat="1" applyFont="1" applyFill="1" applyBorder="1" applyAlignment="1">
      <alignment horizontal="center"/>
    </xf>
    <xf numFmtId="187" fontId="26" fillId="0" borderId="0" xfId="1" applyNumberFormat="1" applyFont="1" applyFill="1" applyBorder="1"/>
    <xf numFmtId="1" fontId="26" fillId="0" borderId="5" xfId="1" applyNumberFormat="1" applyFont="1" applyFill="1" applyBorder="1" applyAlignment="1">
      <alignment horizontal="center"/>
    </xf>
    <xf numFmtId="187" fontId="26" fillId="0" borderId="34" xfId="1" applyNumberFormat="1" applyFont="1" applyFill="1" applyBorder="1" applyAlignment="1">
      <alignment horizontal="center"/>
    </xf>
    <xf numFmtId="41" fontId="26" fillId="0" borderId="5" xfId="1" applyNumberFormat="1" applyFont="1" applyFill="1" applyBorder="1" applyAlignment="1">
      <alignment horizontal="center"/>
    </xf>
    <xf numFmtId="41" fontId="26" fillId="0" borderId="22" xfId="1" applyNumberFormat="1" applyFont="1" applyFill="1" applyBorder="1" applyAlignment="1">
      <alignment horizontal="center"/>
    </xf>
    <xf numFmtId="187" fontId="26" fillId="0" borderId="22" xfId="1" applyNumberFormat="1" applyFont="1" applyFill="1" applyBorder="1" applyAlignment="1">
      <alignment horizontal="center"/>
    </xf>
    <xf numFmtId="187" fontId="26" fillId="0" borderId="5" xfId="1" applyNumberFormat="1" applyFont="1" applyFill="1" applyBorder="1" applyAlignment="1">
      <alignment horizontal="center"/>
    </xf>
    <xf numFmtId="1" fontId="26" fillId="0" borderId="2" xfId="1" applyNumberFormat="1" applyFont="1" applyFill="1" applyBorder="1" applyAlignment="1">
      <alignment horizontal="center"/>
    </xf>
    <xf numFmtId="187" fontId="26" fillId="0" borderId="0" xfId="1" applyNumberFormat="1" applyFont="1" applyFill="1" applyBorder="1" applyAlignment="1">
      <alignment horizontal="center"/>
    </xf>
    <xf numFmtId="41" fontId="26" fillId="0" borderId="2" xfId="1" applyNumberFormat="1" applyFont="1" applyFill="1" applyBorder="1" applyAlignment="1">
      <alignment horizontal="center"/>
    </xf>
    <xf numFmtId="41" fontId="26" fillId="0" borderId="27" xfId="1" applyNumberFormat="1" applyFont="1" applyFill="1" applyBorder="1" applyAlignment="1">
      <alignment horizontal="center"/>
    </xf>
    <xf numFmtId="187" fontId="26" fillId="0" borderId="27" xfId="1" applyNumberFormat="1" applyFont="1" applyFill="1" applyBorder="1" applyAlignment="1">
      <alignment horizontal="center"/>
    </xf>
    <xf numFmtId="187" fontId="26" fillId="0" borderId="2" xfId="1" applyNumberFormat="1" applyFont="1" applyFill="1" applyBorder="1" applyAlignment="1">
      <alignment horizontal="center"/>
    </xf>
    <xf numFmtId="1" fontId="26" fillId="0" borderId="11" xfId="1" applyNumberFormat="1" applyFont="1" applyFill="1" applyBorder="1" applyAlignment="1">
      <alignment horizontal="center"/>
    </xf>
    <xf numFmtId="1" fontId="25" fillId="0" borderId="15" xfId="1" applyNumberFormat="1" applyFont="1" applyFill="1" applyBorder="1" applyAlignment="1">
      <alignment horizontal="center"/>
    </xf>
    <xf numFmtId="187" fontId="25" fillId="0" borderId="0" xfId="1" applyNumberFormat="1" applyFont="1" applyFill="1" applyBorder="1" applyAlignment="1">
      <alignment horizontal="center"/>
    </xf>
    <xf numFmtId="41" fontId="25" fillId="0" borderId="2" xfId="1" applyNumberFormat="1" applyFont="1" applyFill="1" applyBorder="1" applyAlignment="1">
      <alignment horizontal="center"/>
    </xf>
    <xf numFmtId="41" fontId="25" fillId="0" borderId="27" xfId="1" applyNumberFormat="1" applyFont="1" applyFill="1" applyBorder="1" applyAlignment="1">
      <alignment horizontal="center"/>
    </xf>
    <xf numFmtId="187" fontId="25" fillId="0" borderId="27" xfId="1" applyNumberFormat="1" applyFont="1" applyFill="1" applyBorder="1" applyAlignment="1">
      <alignment horizontal="center"/>
    </xf>
    <xf numFmtId="1" fontId="25" fillId="0" borderId="17" xfId="1" applyNumberFormat="1" applyFont="1" applyFill="1" applyBorder="1" applyAlignment="1">
      <alignment horizontal="center"/>
    </xf>
    <xf numFmtId="1" fontId="26" fillId="0" borderId="0" xfId="1" applyNumberFormat="1" applyFont="1" applyFill="1" applyBorder="1" applyAlignment="1">
      <alignment horizontal="center"/>
    </xf>
    <xf numFmtId="41" fontId="26" fillId="0" borderId="0" xfId="1" applyNumberFormat="1" applyFont="1" applyFill="1" applyBorder="1" applyAlignment="1">
      <alignment horizontal="center"/>
    </xf>
    <xf numFmtId="41" fontId="26" fillId="0" borderId="0" xfId="1" applyNumberFormat="1" applyFont="1" applyFill="1"/>
    <xf numFmtId="41" fontId="25" fillId="0" borderId="16" xfId="1" applyNumberFormat="1" applyFont="1" applyFill="1" applyBorder="1" applyAlignment="1">
      <alignment horizontal="center"/>
    </xf>
    <xf numFmtId="41" fontId="21" fillId="3" borderId="8" xfId="1" applyNumberFormat="1" applyFont="1" applyFill="1" applyBorder="1" applyAlignment="1">
      <alignment horizontal="center"/>
    </xf>
    <xf numFmtId="41" fontId="21" fillId="3" borderId="0" xfId="1" applyNumberFormat="1" applyFont="1" applyFill="1"/>
    <xf numFmtId="0" fontId="22" fillId="3" borderId="7" xfId="0" applyFont="1" applyFill="1" applyBorder="1"/>
    <xf numFmtId="41" fontId="20" fillId="3" borderId="0" xfId="1" applyNumberFormat="1" applyFont="1" applyFill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4" xfId="0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center"/>
    </xf>
    <xf numFmtId="41" fontId="25" fillId="0" borderId="16" xfId="1" applyNumberFormat="1" applyFont="1" applyFill="1" applyBorder="1" applyAlignment="1">
      <alignment horizontal="center"/>
    </xf>
    <xf numFmtId="41" fontId="25" fillId="0" borderId="17" xfId="1" applyNumberFormat="1" applyFont="1" applyFill="1" applyBorder="1" applyAlignment="1">
      <alignment horizontal="center"/>
    </xf>
    <xf numFmtId="41" fontId="19" fillId="0" borderId="0" xfId="1" applyNumberFormat="1" applyFont="1" applyFill="1" applyAlignment="1">
      <alignment horizontal="center"/>
    </xf>
    <xf numFmtId="187" fontId="20" fillId="0" borderId="0" xfId="1" applyNumberFormat="1" applyFont="1" applyFill="1" applyBorder="1" applyAlignment="1">
      <alignment horizontal="center"/>
    </xf>
  </cellXfs>
  <cellStyles count="3">
    <cellStyle name="เครื่องหมายจุลภาค" xfId="1" builtinId="3"/>
    <cellStyle name="ปกติ" xfId="0" builtinId="0"/>
    <cellStyle name="ปกติ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&#3649;&#3610;&#3610;&#3612;.02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ุทธ1"/>
      <sheetName val="ยุทธ2"/>
      <sheetName val="ยุทธ3"/>
      <sheetName val="ยุทธ4"/>
    </sheetNames>
    <sheetDataSet>
      <sheetData sheetId="0">
        <row r="11"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</row>
        <row r="13"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5">
          <cell r="E15">
            <v>10000</v>
          </cell>
          <cell r="F15">
            <v>10000</v>
          </cell>
          <cell r="G15">
            <v>10000</v>
          </cell>
          <cell r="H15">
            <v>10000</v>
          </cell>
          <cell r="I15">
            <v>10000</v>
          </cell>
        </row>
        <row r="17"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</row>
        <row r="19">
          <cell r="E19">
            <v>10000</v>
          </cell>
          <cell r="F19">
            <v>10000</v>
          </cell>
          <cell r="G19">
            <v>10000</v>
          </cell>
          <cell r="H19">
            <v>10000</v>
          </cell>
          <cell r="I19">
            <v>10000</v>
          </cell>
        </row>
        <row r="21"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</row>
        <row r="23">
          <cell r="E23">
            <v>10000</v>
          </cell>
          <cell r="F23">
            <v>10000</v>
          </cell>
          <cell r="G23">
            <v>10000</v>
          </cell>
          <cell r="H23">
            <v>10000</v>
          </cell>
          <cell r="I23">
            <v>10000</v>
          </cell>
        </row>
        <row r="25">
          <cell r="E25">
            <v>10000</v>
          </cell>
          <cell r="F25">
            <v>10000</v>
          </cell>
          <cell r="G25">
            <v>10000</v>
          </cell>
          <cell r="H25">
            <v>10000</v>
          </cell>
          <cell r="I25">
            <v>10000</v>
          </cell>
        </row>
        <row r="27">
          <cell r="E27">
            <v>10000</v>
          </cell>
          <cell r="F27">
            <v>10000</v>
          </cell>
          <cell r="G27">
            <v>10000</v>
          </cell>
          <cell r="H27">
            <v>10000</v>
          </cell>
          <cell r="I27">
            <v>10000</v>
          </cell>
        </row>
        <row r="29">
          <cell r="E29">
            <v>10000</v>
          </cell>
          <cell r="F29">
            <v>10000</v>
          </cell>
          <cell r="G29">
            <v>10000</v>
          </cell>
          <cell r="H29">
            <v>10000</v>
          </cell>
          <cell r="I29">
            <v>10000</v>
          </cell>
        </row>
        <row r="31">
          <cell r="E31">
            <v>10000</v>
          </cell>
          <cell r="F31">
            <v>10000</v>
          </cell>
          <cell r="G31">
            <v>10000</v>
          </cell>
          <cell r="H31">
            <v>10000</v>
          </cell>
          <cell r="I31">
            <v>10000</v>
          </cell>
        </row>
        <row r="33">
          <cell r="E33">
            <v>10000</v>
          </cell>
          <cell r="F33">
            <v>10000</v>
          </cell>
          <cell r="G33">
            <v>10000</v>
          </cell>
          <cell r="H33">
            <v>10000</v>
          </cell>
          <cell r="I33">
            <v>10000</v>
          </cell>
        </row>
        <row r="35">
          <cell r="E35">
            <v>10000</v>
          </cell>
          <cell r="F35">
            <v>10000</v>
          </cell>
          <cell r="G35">
            <v>10000</v>
          </cell>
          <cell r="H35">
            <v>10000</v>
          </cell>
          <cell r="I35">
            <v>10000</v>
          </cell>
        </row>
        <row r="43">
          <cell r="E43">
            <v>10000</v>
          </cell>
          <cell r="F43">
            <v>10000</v>
          </cell>
          <cell r="G43">
            <v>10000</v>
          </cell>
          <cell r="H43">
            <v>10000</v>
          </cell>
          <cell r="I43">
            <v>10000</v>
          </cell>
        </row>
        <row r="45">
          <cell r="E45">
            <v>10000</v>
          </cell>
          <cell r="F45">
            <v>10000</v>
          </cell>
          <cell r="G45">
            <v>10000</v>
          </cell>
          <cell r="H45">
            <v>10000</v>
          </cell>
          <cell r="I45">
            <v>10000</v>
          </cell>
        </row>
        <row r="47">
          <cell r="E47">
            <v>500000</v>
          </cell>
          <cell r="F47">
            <v>500000</v>
          </cell>
          <cell r="G47">
            <v>500000</v>
          </cell>
          <cell r="H47">
            <v>500000</v>
          </cell>
          <cell r="I47">
            <v>500000</v>
          </cell>
        </row>
        <row r="51">
          <cell r="E51">
            <v>500000</v>
          </cell>
          <cell r="F51">
            <v>500000</v>
          </cell>
          <cell r="G51">
            <v>500000</v>
          </cell>
          <cell r="H51">
            <v>500000</v>
          </cell>
          <cell r="I51">
            <v>500000</v>
          </cell>
        </row>
        <row r="55">
          <cell r="E55">
            <v>500000</v>
          </cell>
          <cell r="F55">
            <v>500000</v>
          </cell>
          <cell r="G55">
            <v>500000</v>
          </cell>
          <cell r="H55">
            <v>500000</v>
          </cell>
          <cell r="I55">
            <v>500000</v>
          </cell>
        </row>
        <row r="83">
          <cell r="H83">
            <v>30000</v>
          </cell>
        </row>
        <row r="85">
          <cell r="F85">
            <v>50000</v>
          </cell>
        </row>
        <row r="87">
          <cell r="H87">
            <v>50000</v>
          </cell>
        </row>
        <row r="89">
          <cell r="G89">
            <v>30000</v>
          </cell>
        </row>
        <row r="91">
          <cell r="F91">
            <v>30000</v>
          </cell>
        </row>
        <row r="93">
          <cell r="G93">
            <v>30000</v>
          </cell>
        </row>
        <row r="95">
          <cell r="G95">
            <v>30000</v>
          </cell>
        </row>
        <row r="97">
          <cell r="E97">
            <v>50000</v>
          </cell>
          <cell r="F97">
            <v>50000</v>
          </cell>
          <cell r="G97">
            <v>50000</v>
          </cell>
          <cell r="H97">
            <v>50000</v>
          </cell>
          <cell r="I97">
            <v>50000</v>
          </cell>
        </row>
        <row r="99">
          <cell r="H99">
            <v>30000</v>
          </cell>
        </row>
        <row r="101">
          <cell r="E101">
            <v>150000</v>
          </cell>
          <cell r="F101">
            <v>150000</v>
          </cell>
          <cell r="G101">
            <v>150000</v>
          </cell>
          <cell r="H101">
            <v>150000</v>
          </cell>
          <cell r="I101">
            <v>150000</v>
          </cell>
        </row>
        <row r="103">
          <cell r="H103">
            <v>30000</v>
          </cell>
        </row>
        <row r="105">
          <cell r="E105">
            <v>150000</v>
          </cell>
        </row>
        <row r="113">
          <cell r="E113">
            <v>30000</v>
          </cell>
        </row>
        <row r="115">
          <cell r="F115">
            <v>30000</v>
          </cell>
        </row>
        <row r="117">
          <cell r="G117">
            <v>30000</v>
          </cell>
        </row>
        <row r="119">
          <cell r="G119">
            <v>50000</v>
          </cell>
        </row>
        <row r="121">
          <cell r="G121">
            <v>30000</v>
          </cell>
        </row>
        <row r="123">
          <cell r="G123">
            <v>50000</v>
          </cell>
        </row>
        <row r="125">
          <cell r="E125">
            <v>50000</v>
          </cell>
          <cell r="F125">
            <v>50000</v>
          </cell>
          <cell r="G125">
            <v>50000</v>
          </cell>
          <cell r="H125">
            <v>50000</v>
          </cell>
          <cell r="I125">
            <v>50000</v>
          </cell>
        </row>
        <row r="127">
          <cell r="E127">
            <v>50000</v>
          </cell>
          <cell r="F127">
            <v>50000</v>
          </cell>
          <cell r="G127">
            <v>50000</v>
          </cell>
          <cell r="H127">
            <v>50000</v>
          </cell>
          <cell r="I127">
            <v>50000</v>
          </cell>
        </row>
        <row r="129">
          <cell r="E129">
            <v>300000</v>
          </cell>
        </row>
        <row r="131">
          <cell r="F131">
            <v>240000</v>
          </cell>
        </row>
        <row r="135">
          <cell r="H135">
            <v>30000</v>
          </cell>
        </row>
        <row r="142">
          <cell r="E142">
            <v>50000</v>
          </cell>
          <cell r="F142">
            <v>50000</v>
          </cell>
          <cell r="G142">
            <v>50000</v>
          </cell>
          <cell r="H142">
            <v>50000</v>
          </cell>
          <cell r="I142">
            <v>50000</v>
          </cell>
        </row>
        <row r="144">
          <cell r="E144">
            <v>300000</v>
          </cell>
          <cell r="F144">
            <v>300000</v>
          </cell>
          <cell r="G144">
            <v>300000</v>
          </cell>
          <cell r="H144">
            <v>300000</v>
          </cell>
          <cell r="I144">
            <v>30000</v>
          </cell>
        </row>
        <row r="146">
          <cell r="E146">
            <v>100000</v>
          </cell>
          <cell r="F146">
            <v>100000</v>
          </cell>
          <cell r="G146">
            <v>100000</v>
          </cell>
          <cell r="H146">
            <v>100000</v>
          </cell>
          <cell r="I146">
            <v>10000</v>
          </cell>
        </row>
        <row r="148">
          <cell r="F148">
            <v>30000</v>
          </cell>
          <cell r="G148">
            <v>30000</v>
          </cell>
        </row>
        <row r="150">
          <cell r="H150">
            <v>30000</v>
          </cell>
        </row>
        <row r="152">
          <cell r="G152">
            <v>30000</v>
          </cell>
        </row>
        <row r="154">
          <cell r="H154">
            <v>30000</v>
          </cell>
        </row>
        <row r="156">
          <cell r="F156">
            <v>50000</v>
          </cell>
        </row>
        <row r="158">
          <cell r="E158">
            <v>200000</v>
          </cell>
          <cell r="F158">
            <v>200000</v>
          </cell>
          <cell r="G158">
            <v>200000</v>
          </cell>
          <cell r="H158">
            <v>200000</v>
          </cell>
          <cell r="I158">
            <v>20000</v>
          </cell>
        </row>
        <row r="161">
          <cell r="E161">
            <v>150000</v>
          </cell>
          <cell r="F161">
            <v>150000</v>
          </cell>
          <cell r="G161">
            <v>150000</v>
          </cell>
          <cell r="H161">
            <v>150000</v>
          </cell>
          <cell r="I161">
            <v>150000</v>
          </cell>
        </row>
        <row r="163">
          <cell r="G163">
            <v>150000</v>
          </cell>
          <cell r="H163">
            <v>150000</v>
          </cell>
          <cell r="I163">
            <v>150000</v>
          </cell>
        </row>
        <row r="165">
          <cell r="G165">
            <v>150000</v>
          </cell>
          <cell r="H165">
            <v>15000</v>
          </cell>
          <cell r="I165">
            <v>150000</v>
          </cell>
        </row>
      </sheetData>
      <sheetData sheetId="1">
        <row r="11">
          <cell r="E11">
            <v>15000</v>
          </cell>
          <cell r="F11">
            <v>15000</v>
          </cell>
          <cell r="G11">
            <v>15000</v>
          </cell>
          <cell r="H11">
            <v>15000</v>
          </cell>
          <cell r="I11">
            <v>15000</v>
          </cell>
        </row>
        <row r="13"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5">
          <cell r="E15">
            <v>20000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</row>
        <row r="17">
          <cell r="E17">
            <v>20000</v>
          </cell>
          <cell r="F17">
            <v>20000</v>
          </cell>
          <cell r="G17">
            <v>20000</v>
          </cell>
          <cell r="H17">
            <v>20000</v>
          </cell>
          <cell r="I17">
            <v>20000</v>
          </cell>
        </row>
        <row r="39">
          <cell r="E39">
            <v>200000</v>
          </cell>
          <cell r="G39">
            <v>200000</v>
          </cell>
          <cell r="H39">
            <v>200000</v>
          </cell>
          <cell r="I39">
            <v>200000</v>
          </cell>
        </row>
        <row r="41">
          <cell r="E41">
            <v>200000</v>
          </cell>
          <cell r="G41">
            <v>200000</v>
          </cell>
        </row>
        <row r="43">
          <cell r="E43">
            <v>150000</v>
          </cell>
        </row>
        <row r="45">
          <cell r="E45">
            <v>150000</v>
          </cell>
        </row>
        <row r="47">
          <cell r="F47">
            <v>100000</v>
          </cell>
        </row>
        <row r="49">
          <cell r="G49">
            <v>300000</v>
          </cell>
        </row>
        <row r="51">
          <cell r="E51">
            <v>300000</v>
          </cell>
        </row>
        <row r="53">
          <cell r="E53">
            <v>300000</v>
          </cell>
        </row>
        <row r="55">
          <cell r="G55">
            <v>300000</v>
          </cell>
        </row>
        <row r="57">
          <cell r="E57">
            <v>150000</v>
          </cell>
        </row>
        <row r="59">
          <cell r="E59">
            <v>150000</v>
          </cell>
        </row>
        <row r="61">
          <cell r="F61">
            <v>300000</v>
          </cell>
        </row>
        <row r="64">
          <cell r="H64">
            <v>300000</v>
          </cell>
        </row>
        <row r="66">
          <cell r="G66">
            <v>100000</v>
          </cell>
        </row>
        <row r="73">
          <cell r="E73">
            <v>300000</v>
          </cell>
        </row>
        <row r="75">
          <cell r="H75">
            <v>300000</v>
          </cell>
        </row>
        <row r="78">
          <cell r="G78">
            <v>300000</v>
          </cell>
        </row>
        <row r="81">
          <cell r="G81">
            <v>300000</v>
          </cell>
        </row>
        <row r="83">
          <cell r="E83">
            <v>300000</v>
          </cell>
        </row>
        <row r="85">
          <cell r="G85">
            <v>300000</v>
          </cell>
        </row>
        <row r="87">
          <cell r="G87">
            <v>300000</v>
          </cell>
        </row>
        <row r="89">
          <cell r="E89">
            <v>300000</v>
          </cell>
        </row>
        <row r="91">
          <cell r="G91">
            <v>300000</v>
          </cell>
        </row>
        <row r="93">
          <cell r="H93">
            <v>450000</v>
          </cell>
        </row>
        <row r="95">
          <cell r="G95">
            <v>300000</v>
          </cell>
        </row>
        <row r="97">
          <cell r="H97">
            <v>300000</v>
          </cell>
        </row>
        <row r="99">
          <cell r="H99">
            <v>300000</v>
          </cell>
        </row>
        <row r="101">
          <cell r="H101">
            <v>300000</v>
          </cell>
        </row>
        <row r="109">
          <cell r="E109">
            <v>300000</v>
          </cell>
          <cell r="G109">
            <v>30000</v>
          </cell>
        </row>
        <row r="111">
          <cell r="G111">
            <v>300000</v>
          </cell>
        </row>
        <row r="113">
          <cell r="E113">
            <v>200000</v>
          </cell>
        </row>
        <row r="115">
          <cell r="E115">
            <v>300000</v>
          </cell>
        </row>
        <row r="118">
          <cell r="F118">
            <v>300000</v>
          </cell>
        </row>
        <row r="120">
          <cell r="E120">
            <v>300000</v>
          </cell>
        </row>
        <row r="122">
          <cell r="G122">
            <v>300000</v>
          </cell>
          <cell r="H122">
            <v>200000</v>
          </cell>
          <cell r="I122">
            <v>200000</v>
          </cell>
        </row>
        <row r="124">
          <cell r="E124">
            <v>300000</v>
          </cell>
          <cell r="G124">
            <v>300000</v>
          </cell>
        </row>
        <row r="126">
          <cell r="G126">
            <v>300000</v>
          </cell>
        </row>
        <row r="128">
          <cell r="E128">
            <v>300000</v>
          </cell>
        </row>
        <row r="131">
          <cell r="G131">
            <v>200000</v>
          </cell>
        </row>
        <row r="133">
          <cell r="E133">
            <v>300000</v>
          </cell>
        </row>
        <row r="135">
          <cell r="F135">
            <v>300000</v>
          </cell>
        </row>
        <row r="144">
          <cell r="F144">
            <v>300000</v>
          </cell>
        </row>
        <row r="146">
          <cell r="G146">
            <v>450000</v>
          </cell>
        </row>
        <row r="148">
          <cell r="G148">
            <v>450000</v>
          </cell>
        </row>
        <row r="150">
          <cell r="G150">
            <v>450000</v>
          </cell>
        </row>
        <row r="152">
          <cell r="G152">
            <v>200000</v>
          </cell>
        </row>
        <row r="154">
          <cell r="H154">
            <v>200000</v>
          </cell>
        </row>
        <row r="156">
          <cell r="H156">
            <v>200000</v>
          </cell>
        </row>
        <row r="158">
          <cell r="H158">
            <v>200000</v>
          </cell>
        </row>
        <row r="160">
          <cell r="H160">
            <v>300000</v>
          </cell>
        </row>
        <row r="162">
          <cell r="G162">
            <v>300000</v>
          </cell>
        </row>
        <row r="164">
          <cell r="G164">
            <v>100000</v>
          </cell>
        </row>
        <row r="166">
          <cell r="E166">
            <v>300000</v>
          </cell>
        </row>
        <row r="169">
          <cell r="G169">
            <v>300000</v>
          </cell>
        </row>
        <row r="171">
          <cell r="G171">
            <v>300000</v>
          </cell>
        </row>
        <row r="173">
          <cell r="E173">
            <v>100000</v>
          </cell>
          <cell r="G173">
            <v>100000</v>
          </cell>
        </row>
        <row r="181">
          <cell r="E181">
            <v>300000</v>
          </cell>
        </row>
        <row r="183">
          <cell r="E183">
            <v>10000</v>
          </cell>
          <cell r="F183">
            <v>10000</v>
          </cell>
          <cell r="G183">
            <v>10000</v>
          </cell>
          <cell r="H183">
            <v>10000</v>
          </cell>
        </row>
        <row r="185">
          <cell r="H185">
            <v>1000000</v>
          </cell>
        </row>
        <row r="325">
          <cell r="G325">
            <v>100000</v>
          </cell>
        </row>
        <row r="327">
          <cell r="F327">
            <v>300000</v>
          </cell>
        </row>
        <row r="330">
          <cell r="H330">
            <v>100000</v>
          </cell>
        </row>
        <row r="333">
          <cell r="I333">
            <v>200000</v>
          </cell>
        </row>
        <row r="335">
          <cell r="F335">
            <v>100000</v>
          </cell>
        </row>
        <row r="337">
          <cell r="G337">
            <v>200000</v>
          </cell>
        </row>
        <row r="339">
          <cell r="G339">
            <v>100000</v>
          </cell>
        </row>
        <row r="342">
          <cell r="H342">
            <v>450000</v>
          </cell>
        </row>
        <row r="345">
          <cell r="H345">
            <v>450000</v>
          </cell>
        </row>
        <row r="348">
          <cell r="H348">
            <v>50000</v>
          </cell>
        </row>
        <row r="350">
          <cell r="G350">
            <v>100000</v>
          </cell>
        </row>
        <row r="352">
          <cell r="G352">
            <v>100000</v>
          </cell>
        </row>
        <row r="360">
          <cell r="F360">
            <v>100000</v>
          </cell>
        </row>
        <row r="362">
          <cell r="F362">
            <v>500000</v>
          </cell>
        </row>
        <row r="364">
          <cell r="H364">
            <v>100000</v>
          </cell>
        </row>
        <row r="366">
          <cell r="G366">
            <v>200000</v>
          </cell>
        </row>
        <row r="368">
          <cell r="F368">
            <v>300000</v>
          </cell>
        </row>
        <row r="370">
          <cell r="I370">
            <v>100000</v>
          </cell>
        </row>
        <row r="372">
          <cell r="G372">
            <v>200000</v>
          </cell>
        </row>
        <row r="374">
          <cell r="G374">
            <v>200000</v>
          </cell>
        </row>
        <row r="376">
          <cell r="E376">
            <v>200000</v>
          </cell>
        </row>
        <row r="379">
          <cell r="G379">
            <v>200000</v>
          </cell>
        </row>
        <row r="381">
          <cell r="G381">
            <v>100000</v>
          </cell>
        </row>
        <row r="383">
          <cell r="F383">
            <v>100000</v>
          </cell>
        </row>
        <row r="385">
          <cell r="E385">
            <v>200000</v>
          </cell>
        </row>
        <row r="387">
          <cell r="G387">
            <v>100000</v>
          </cell>
        </row>
        <row r="396">
          <cell r="E396">
            <v>100000</v>
          </cell>
          <cell r="F396">
            <v>100000</v>
          </cell>
          <cell r="G396">
            <v>100000</v>
          </cell>
          <cell r="H396">
            <v>100000</v>
          </cell>
          <cell r="I396">
            <v>100000</v>
          </cell>
        </row>
      </sheetData>
      <sheetData sheetId="2">
        <row r="11">
          <cell r="E11">
            <v>50000</v>
          </cell>
          <cell r="F11">
            <v>50000</v>
          </cell>
          <cell r="G11">
            <v>50000</v>
          </cell>
          <cell r="H11">
            <v>50000</v>
          </cell>
          <cell r="I11">
            <v>50000</v>
          </cell>
        </row>
        <row r="15">
          <cell r="E15">
            <v>30000</v>
          </cell>
          <cell r="F15">
            <v>30000</v>
          </cell>
          <cell r="G15">
            <v>30000</v>
          </cell>
          <cell r="H15">
            <v>30000</v>
          </cell>
          <cell r="I15">
            <v>30000</v>
          </cell>
        </row>
        <row r="19">
          <cell r="E19">
            <v>30000</v>
          </cell>
          <cell r="F19">
            <v>30000</v>
          </cell>
          <cell r="G19">
            <v>30000</v>
          </cell>
          <cell r="H19">
            <v>30000</v>
          </cell>
          <cell r="I19">
            <v>30000</v>
          </cell>
        </row>
        <row r="21">
          <cell r="E21">
            <v>700000</v>
          </cell>
          <cell r="F21">
            <v>500000</v>
          </cell>
          <cell r="G21">
            <v>500000</v>
          </cell>
        </row>
        <row r="23">
          <cell r="E23">
            <v>350000</v>
          </cell>
          <cell r="F23">
            <v>350000</v>
          </cell>
          <cell r="G23">
            <v>400000</v>
          </cell>
          <cell r="H23">
            <v>400000</v>
          </cell>
          <cell r="I23">
            <v>400000</v>
          </cell>
        </row>
        <row r="26">
          <cell r="E26">
            <v>40000</v>
          </cell>
          <cell r="F26">
            <v>40000</v>
          </cell>
          <cell r="G26">
            <v>30000</v>
          </cell>
          <cell r="H26">
            <v>30000</v>
          </cell>
          <cell r="I26">
            <v>30000</v>
          </cell>
        </row>
        <row r="37">
          <cell r="E37">
            <v>40000</v>
          </cell>
          <cell r="F37">
            <v>40000</v>
          </cell>
          <cell r="G37">
            <v>40000</v>
          </cell>
          <cell r="H37">
            <v>40000</v>
          </cell>
          <cell r="I37">
            <v>40000</v>
          </cell>
        </row>
        <row r="71">
          <cell r="E71">
            <v>50000</v>
          </cell>
          <cell r="F71">
            <v>50000</v>
          </cell>
          <cell r="G71">
            <v>100000</v>
          </cell>
          <cell r="H71">
            <v>100000</v>
          </cell>
          <cell r="I71">
            <v>100000</v>
          </cell>
        </row>
        <row r="75">
          <cell r="E75">
            <v>200000</v>
          </cell>
          <cell r="F75">
            <v>200000</v>
          </cell>
          <cell r="G75">
            <v>200000</v>
          </cell>
        </row>
        <row r="79">
          <cell r="E79">
            <v>30000</v>
          </cell>
          <cell r="F79">
            <v>30000</v>
          </cell>
          <cell r="G79">
            <v>30000</v>
          </cell>
          <cell r="H79">
            <v>30000</v>
          </cell>
          <cell r="I79">
            <v>30000</v>
          </cell>
        </row>
        <row r="105">
          <cell r="E105">
            <v>50000</v>
          </cell>
          <cell r="F105">
            <v>50000</v>
          </cell>
          <cell r="G105">
            <v>50000</v>
          </cell>
          <cell r="H105">
            <v>50000</v>
          </cell>
          <cell r="I105">
            <v>50000</v>
          </cell>
        </row>
        <row r="109">
          <cell r="E109">
            <v>40000</v>
          </cell>
          <cell r="F109">
            <v>40000</v>
          </cell>
          <cell r="G109">
            <v>40000</v>
          </cell>
          <cell r="H109">
            <v>40000</v>
          </cell>
          <cell r="I109">
            <v>40000</v>
          </cell>
        </row>
        <row r="112">
          <cell r="E112">
            <v>30000</v>
          </cell>
          <cell r="F112">
            <v>30000</v>
          </cell>
          <cell r="G112">
            <v>30000</v>
          </cell>
          <cell r="H112">
            <v>30000</v>
          </cell>
          <cell r="I112">
            <v>30000</v>
          </cell>
        </row>
        <row r="139">
          <cell r="E139">
            <v>50000</v>
          </cell>
          <cell r="F139">
            <v>50000</v>
          </cell>
          <cell r="G139">
            <v>50000</v>
          </cell>
          <cell r="H139">
            <v>50000</v>
          </cell>
          <cell r="I139">
            <v>50000</v>
          </cell>
        </row>
        <row r="143">
          <cell r="E143">
            <v>400000</v>
          </cell>
          <cell r="F143">
            <v>400000</v>
          </cell>
          <cell r="G143">
            <v>400000</v>
          </cell>
          <cell r="H143">
            <v>400000</v>
          </cell>
          <cell r="I143">
            <v>400000</v>
          </cell>
        </row>
        <row r="145">
          <cell r="E145">
            <v>200000</v>
          </cell>
          <cell r="F145">
            <v>200000</v>
          </cell>
          <cell r="G145">
            <v>200000</v>
          </cell>
          <cell r="H145">
            <v>200000</v>
          </cell>
          <cell r="I145">
            <v>20000</v>
          </cell>
        </row>
        <row r="147">
          <cell r="E147">
            <v>300000</v>
          </cell>
          <cell r="F147">
            <v>300000</v>
          </cell>
          <cell r="G147">
            <v>140000</v>
          </cell>
          <cell r="H147">
            <v>140000</v>
          </cell>
          <cell r="I147">
            <v>140000</v>
          </cell>
        </row>
        <row r="150">
          <cell r="E150">
            <v>300000</v>
          </cell>
          <cell r="F150">
            <v>300000</v>
          </cell>
          <cell r="G150">
            <v>140000</v>
          </cell>
          <cell r="H150">
            <v>140000</v>
          </cell>
          <cell r="I150">
            <v>140000</v>
          </cell>
        </row>
        <row r="152">
          <cell r="E152">
            <v>20000</v>
          </cell>
          <cell r="F152">
            <v>20000</v>
          </cell>
          <cell r="G152">
            <v>50000</v>
          </cell>
          <cell r="H152">
            <v>50000</v>
          </cell>
          <cell r="I152">
            <v>50000</v>
          </cell>
        </row>
        <row r="154">
          <cell r="E154">
            <v>60000</v>
          </cell>
          <cell r="G154">
            <v>60000</v>
          </cell>
          <cell r="I154">
            <v>60000</v>
          </cell>
        </row>
        <row r="156">
          <cell r="E156">
            <v>60000</v>
          </cell>
          <cell r="G156">
            <v>60000</v>
          </cell>
          <cell r="I156">
            <v>60000</v>
          </cell>
        </row>
        <row r="158">
          <cell r="E158">
            <v>50000</v>
          </cell>
          <cell r="F158">
            <v>50000</v>
          </cell>
          <cell r="G158">
            <v>50000</v>
          </cell>
          <cell r="H158">
            <v>50000</v>
          </cell>
          <cell r="I158">
            <v>50000</v>
          </cell>
        </row>
        <row r="160">
          <cell r="E160">
            <v>30000</v>
          </cell>
          <cell r="F160">
            <v>30000</v>
          </cell>
          <cell r="G160">
            <v>30000</v>
          </cell>
          <cell r="H160">
            <v>30000</v>
          </cell>
          <cell r="I160">
            <v>30000</v>
          </cell>
        </row>
        <row r="162">
          <cell r="H162">
            <v>30000</v>
          </cell>
          <cell r="I162">
            <v>30000</v>
          </cell>
        </row>
        <row r="173">
          <cell r="G173">
            <v>50000</v>
          </cell>
          <cell r="H173">
            <v>50000</v>
          </cell>
          <cell r="I173">
            <v>50000</v>
          </cell>
        </row>
        <row r="207">
          <cell r="G207">
            <v>100000</v>
          </cell>
          <cell r="H207">
            <v>100000</v>
          </cell>
          <cell r="I207">
            <v>100000</v>
          </cell>
        </row>
        <row r="210">
          <cell r="G210">
            <v>20000</v>
          </cell>
          <cell r="H210">
            <v>20000</v>
          </cell>
          <cell r="I210">
            <v>20000</v>
          </cell>
        </row>
        <row r="213">
          <cell r="G213">
            <v>231200</v>
          </cell>
          <cell r="H213">
            <v>231200</v>
          </cell>
          <cell r="I213">
            <v>231200</v>
          </cell>
        </row>
        <row r="215">
          <cell r="G215">
            <v>40000</v>
          </cell>
          <cell r="H215">
            <v>40000</v>
          </cell>
          <cell r="I215">
            <v>40000</v>
          </cell>
        </row>
        <row r="217">
          <cell r="G217">
            <v>20000</v>
          </cell>
          <cell r="H217">
            <v>20000</v>
          </cell>
          <cell r="I217">
            <v>20000</v>
          </cell>
        </row>
        <row r="219">
          <cell r="G219">
            <v>20000</v>
          </cell>
          <cell r="H219">
            <v>20000</v>
          </cell>
          <cell r="I219">
            <v>20000</v>
          </cell>
        </row>
        <row r="221">
          <cell r="G221">
            <v>100000</v>
          </cell>
          <cell r="H221">
            <v>100000</v>
          </cell>
          <cell r="I221">
            <v>100000</v>
          </cell>
        </row>
        <row r="226">
          <cell r="G226">
            <v>100000</v>
          </cell>
          <cell r="H226">
            <v>100000</v>
          </cell>
          <cell r="I226">
            <v>100000</v>
          </cell>
        </row>
        <row r="229">
          <cell r="G229">
            <v>20000</v>
          </cell>
          <cell r="H229">
            <v>20000</v>
          </cell>
          <cell r="I229">
            <v>20000</v>
          </cell>
        </row>
        <row r="231">
          <cell r="H231">
            <v>50000</v>
          </cell>
          <cell r="I231">
            <v>50000</v>
          </cell>
        </row>
        <row r="233">
          <cell r="G233">
            <v>985600</v>
          </cell>
          <cell r="H233">
            <v>985600</v>
          </cell>
          <cell r="I233">
            <v>985600</v>
          </cell>
        </row>
        <row r="241">
          <cell r="H241">
            <v>6000</v>
          </cell>
          <cell r="I241">
            <v>6000</v>
          </cell>
        </row>
        <row r="243">
          <cell r="G243">
            <v>10000</v>
          </cell>
          <cell r="H243">
            <v>10000</v>
          </cell>
          <cell r="I243">
            <v>10000</v>
          </cell>
        </row>
        <row r="245">
          <cell r="G245">
            <v>50000</v>
          </cell>
          <cell r="H245">
            <v>50000</v>
          </cell>
          <cell r="I245">
            <v>50000</v>
          </cell>
        </row>
        <row r="247">
          <cell r="G247">
            <v>50000</v>
          </cell>
          <cell r="H247">
            <v>50000</v>
          </cell>
          <cell r="I247">
            <v>50000</v>
          </cell>
        </row>
        <row r="249">
          <cell r="G249">
            <v>8000</v>
          </cell>
          <cell r="H249">
            <v>8000</v>
          </cell>
          <cell r="I249">
            <v>8000</v>
          </cell>
        </row>
        <row r="251">
          <cell r="G251">
            <v>100000</v>
          </cell>
          <cell r="H251">
            <v>100000</v>
          </cell>
          <cell r="I251">
            <v>100000</v>
          </cell>
        </row>
        <row r="253">
          <cell r="G253">
            <v>50000</v>
          </cell>
          <cell r="H253">
            <v>50000</v>
          </cell>
          <cell r="I253">
            <v>50000</v>
          </cell>
        </row>
        <row r="255">
          <cell r="G255">
            <v>20000</v>
          </cell>
          <cell r="H255">
            <v>20000</v>
          </cell>
          <cell r="I255">
            <v>20000</v>
          </cell>
        </row>
        <row r="257">
          <cell r="G257">
            <v>60000</v>
          </cell>
          <cell r="H257">
            <v>60000</v>
          </cell>
          <cell r="I257">
            <v>60000</v>
          </cell>
        </row>
        <row r="260">
          <cell r="G260">
            <v>50000</v>
          </cell>
          <cell r="H260">
            <v>50000</v>
          </cell>
          <cell r="I260">
            <v>50000</v>
          </cell>
        </row>
        <row r="263">
          <cell r="G263">
            <v>30000</v>
          </cell>
          <cell r="H263">
            <v>30000</v>
          </cell>
          <cell r="I263">
            <v>30000</v>
          </cell>
        </row>
        <row r="266">
          <cell r="G266">
            <v>30000</v>
          </cell>
          <cell r="H266">
            <v>30000</v>
          </cell>
          <cell r="I266">
            <v>30000</v>
          </cell>
        </row>
        <row r="268">
          <cell r="G268">
            <v>20000</v>
          </cell>
          <cell r="H268">
            <v>20000</v>
          </cell>
          <cell r="I268">
            <v>20000</v>
          </cell>
        </row>
        <row r="275">
          <cell r="G275">
            <v>50000</v>
          </cell>
          <cell r="H275">
            <v>50000</v>
          </cell>
          <cell r="I275">
            <v>50000</v>
          </cell>
        </row>
        <row r="277">
          <cell r="G277">
            <v>100000</v>
          </cell>
          <cell r="H277">
            <v>100000</v>
          </cell>
          <cell r="I277">
            <v>100000</v>
          </cell>
        </row>
        <row r="279">
          <cell r="G279">
            <v>10000</v>
          </cell>
          <cell r="H279">
            <v>10000</v>
          </cell>
          <cell r="I279">
            <v>10000</v>
          </cell>
        </row>
        <row r="281">
          <cell r="G281">
            <v>35000</v>
          </cell>
          <cell r="H281">
            <v>35000</v>
          </cell>
          <cell r="I281">
            <v>35000</v>
          </cell>
        </row>
        <row r="283">
          <cell r="G283">
            <v>50000</v>
          </cell>
          <cell r="H283">
            <v>50000</v>
          </cell>
          <cell r="I283">
            <v>50000</v>
          </cell>
        </row>
        <row r="286">
          <cell r="G286">
            <v>50000</v>
          </cell>
          <cell r="H286">
            <v>50000</v>
          </cell>
          <cell r="I286">
            <v>50000</v>
          </cell>
        </row>
        <row r="288">
          <cell r="G288">
            <v>10000</v>
          </cell>
          <cell r="H288">
            <v>10000</v>
          </cell>
          <cell r="I288">
            <v>10000</v>
          </cell>
        </row>
        <row r="290">
          <cell r="H290">
            <v>75000</v>
          </cell>
          <cell r="I290">
            <v>75000</v>
          </cell>
        </row>
        <row r="292">
          <cell r="G292">
            <v>2365000</v>
          </cell>
          <cell r="H292">
            <v>2366000</v>
          </cell>
          <cell r="I292">
            <v>2367000</v>
          </cell>
        </row>
        <row r="294">
          <cell r="G294">
            <v>5000</v>
          </cell>
          <cell r="H294">
            <v>5000</v>
          </cell>
          <cell r="I294">
            <v>5000</v>
          </cell>
        </row>
        <row r="297">
          <cell r="G297">
            <v>5000</v>
          </cell>
          <cell r="H297">
            <v>5000</v>
          </cell>
          <cell r="I297">
            <v>5000</v>
          </cell>
        </row>
        <row r="305">
          <cell r="G305">
            <v>5000</v>
          </cell>
          <cell r="H305">
            <v>5000</v>
          </cell>
          <cell r="I305">
            <v>5000</v>
          </cell>
        </row>
        <row r="308">
          <cell r="G308">
            <v>5000</v>
          </cell>
          <cell r="H308">
            <v>5000</v>
          </cell>
          <cell r="I308">
            <v>5000</v>
          </cell>
        </row>
        <row r="311">
          <cell r="G311">
            <v>5000</v>
          </cell>
          <cell r="H311">
            <v>5000</v>
          </cell>
          <cell r="I311">
            <v>5000</v>
          </cell>
        </row>
        <row r="314">
          <cell r="G314">
            <v>5000</v>
          </cell>
          <cell r="H314">
            <v>5000</v>
          </cell>
          <cell r="I314">
            <v>5000</v>
          </cell>
        </row>
        <row r="317">
          <cell r="G317">
            <v>5000</v>
          </cell>
          <cell r="H317">
            <v>5000</v>
          </cell>
          <cell r="I317">
            <v>5000</v>
          </cell>
        </row>
        <row r="320">
          <cell r="G320">
            <v>5000</v>
          </cell>
          <cell r="H320">
            <v>5000</v>
          </cell>
          <cell r="I320">
            <v>5000</v>
          </cell>
        </row>
        <row r="323">
          <cell r="G323">
            <v>5000</v>
          </cell>
          <cell r="H323">
            <v>5000</v>
          </cell>
          <cell r="I323">
            <v>5000</v>
          </cell>
        </row>
        <row r="326">
          <cell r="G326">
            <v>5000</v>
          </cell>
          <cell r="H326">
            <v>5000</v>
          </cell>
          <cell r="I326">
            <v>5000</v>
          </cell>
        </row>
        <row r="328">
          <cell r="G328">
            <v>5000</v>
          </cell>
          <cell r="H328">
            <v>5000</v>
          </cell>
          <cell r="I328">
            <v>5000</v>
          </cell>
        </row>
        <row r="336">
          <cell r="G336">
            <v>5000</v>
          </cell>
          <cell r="H336">
            <v>5000</v>
          </cell>
          <cell r="I336">
            <v>5000</v>
          </cell>
        </row>
        <row r="338">
          <cell r="G338">
            <v>15000</v>
          </cell>
          <cell r="H338">
            <v>15000</v>
          </cell>
          <cell r="I338">
            <v>15000</v>
          </cell>
        </row>
        <row r="341">
          <cell r="G341">
            <v>15000</v>
          </cell>
          <cell r="H341">
            <v>15000</v>
          </cell>
          <cell r="I341">
            <v>15000</v>
          </cell>
        </row>
        <row r="343">
          <cell r="G343">
            <v>15000</v>
          </cell>
          <cell r="H343">
            <v>15000</v>
          </cell>
          <cell r="I343">
            <v>15000</v>
          </cell>
        </row>
        <row r="346">
          <cell r="G346">
            <v>15000</v>
          </cell>
          <cell r="H346">
            <v>15000</v>
          </cell>
          <cell r="I346">
            <v>15000</v>
          </cell>
        </row>
        <row r="348">
          <cell r="G348">
            <v>5000</v>
          </cell>
          <cell r="H348">
            <v>5000</v>
          </cell>
          <cell r="I348">
            <v>5000</v>
          </cell>
        </row>
        <row r="351">
          <cell r="G351">
            <v>5000</v>
          </cell>
          <cell r="H351">
            <v>5000</v>
          </cell>
          <cell r="I351">
            <v>5000</v>
          </cell>
        </row>
        <row r="353">
          <cell r="G353">
            <v>5000</v>
          </cell>
          <cell r="H353">
            <v>5000</v>
          </cell>
          <cell r="I353">
            <v>5000</v>
          </cell>
        </row>
        <row r="356">
          <cell r="G356">
            <v>5000</v>
          </cell>
          <cell r="H356">
            <v>5000</v>
          </cell>
          <cell r="I356">
            <v>5000</v>
          </cell>
        </row>
        <row r="358">
          <cell r="G358">
            <v>10000</v>
          </cell>
          <cell r="H358">
            <v>10000</v>
          </cell>
          <cell r="I358">
            <v>10000</v>
          </cell>
        </row>
        <row r="361">
          <cell r="G361">
            <v>10000</v>
          </cell>
          <cell r="H361">
            <v>10000</v>
          </cell>
          <cell r="I361">
            <v>10000</v>
          </cell>
        </row>
        <row r="369">
          <cell r="G369">
            <v>10000</v>
          </cell>
          <cell r="H369">
            <v>10000</v>
          </cell>
          <cell r="I369">
            <v>10000</v>
          </cell>
        </row>
        <row r="372">
          <cell r="G372">
            <v>10000</v>
          </cell>
          <cell r="H372">
            <v>10000</v>
          </cell>
          <cell r="I372">
            <v>10000</v>
          </cell>
        </row>
        <row r="374">
          <cell r="G374">
            <v>30000</v>
          </cell>
          <cell r="H374">
            <v>30000</v>
          </cell>
          <cell r="I374">
            <v>30000</v>
          </cell>
        </row>
        <row r="376">
          <cell r="G376">
            <v>10000</v>
          </cell>
          <cell r="H376">
            <v>10000</v>
          </cell>
          <cell r="I376">
            <v>10000</v>
          </cell>
        </row>
        <row r="379">
          <cell r="G379">
            <v>10000</v>
          </cell>
          <cell r="H379">
            <v>10000</v>
          </cell>
          <cell r="I379">
            <v>10000</v>
          </cell>
        </row>
        <row r="381">
          <cell r="G381">
            <v>10000</v>
          </cell>
          <cell r="H381">
            <v>10000</v>
          </cell>
          <cell r="I381">
            <v>10000</v>
          </cell>
        </row>
        <row r="383">
          <cell r="G383">
            <v>10000</v>
          </cell>
          <cell r="H383">
            <v>10000</v>
          </cell>
          <cell r="I383">
            <v>10000</v>
          </cell>
        </row>
        <row r="385">
          <cell r="G385">
            <v>20000</v>
          </cell>
          <cell r="H385">
            <v>20000</v>
          </cell>
          <cell r="I385">
            <v>20000</v>
          </cell>
        </row>
        <row r="387">
          <cell r="G387">
            <v>5000</v>
          </cell>
          <cell r="H387">
            <v>5000</v>
          </cell>
          <cell r="I387">
            <v>5000</v>
          </cell>
        </row>
        <row r="389">
          <cell r="G389">
            <v>20000</v>
          </cell>
          <cell r="H389">
            <v>20000</v>
          </cell>
          <cell r="I389">
            <v>20000</v>
          </cell>
        </row>
        <row r="391">
          <cell r="G391">
            <v>6000</v>
          </cell>
          <cell r="H391">
            <v>6000</v>
          </cell>
          <cell r="I391">
            <v>6000</v>
          </cell>
        </row>
        <row r="394">
          <cell r="G394">
            <v>10000</v>
          </cell>
          <cell r="H394">
            <v>10000</v>
          </cell>
          <cell r="I394">
            <v>10000</v>
          </cell>
        </row>
        <row r="396">
          <cell r="G396">
            <v>20000</v>
          </cell>
          <cell r="H396">
            <v>20000</v>
          </cell>
          <cell r="I396">
            <v>20000</v>
          </cell>
        </row>
        <row r="404">
          <cell r="G404">
            <v>5000</v>
          </cell>
          <cell r="H404">
            <v>5000</v>
          </cell>
          <cell r="I404">
            <v>5000</v>
          </cell>
        </row>
        <row r="406">
          <cell r="G406">
            <v>100000</v>
          </cell>
          <cell r="H406">
            <v>100000</v>
          </cell>
          <cell r="I406">
            <v>100000</v>
          </cell>
        </row>
        <row r="408">
          <cell r="G408">
            <v>200000</v>
          </cell>
          <cell r="H408">
            <v>200000</v>
          </cell>
          <cell r="I408">
            <v>200000</v>
          </cell>
        </row>
        <row r="411">
          <cell r="G411">
            <v>100000</v>
          </cell>
          <cell r="H411">
            <v>100000</v>
          </cell>
          <cell r="I411">
            <v>100000</v>
          </cell>
        </row>
        <row r="413">
          <cell r="G413">
            <v>60000</v>
          </cell>
          <cell r="H413">
            <v>60000</v>
          </cell>
          <cell r="I413">
            <v>60000</v>
          </cell>
        </row>
        <row r="415">
          <cell r="G415">
            <v>100000</v>
          </cell>
          <cell r="H415">
            <v>100000</v>
          </cell>
          <cell r="I415">
            <v>100000</v>
          </cell>
        </row>
        <row r="417">
          <cell r="G417">
            <v>150000</v>
          </cell>
          <cell r="H417">
            <v>150000</v>
          </cell>
          <cell r="I417">
            <v>150000</v>
          </cell>
        </row>
        <row r="419">
          <cell r="G419">
            <v>50000</v>
          </cell>
          <cell r="H419">
            <v>50000</v>
          </cell>
          <cell r="I419">
            <v>50000</v>
          </cell>
        </row>
        <row r="442">
          <cell r="E442">
            <v>50000</v>
          </cell>
          <cell r="F442">
            <v>50000</v>
          </cell>
          <cell r="G442">
            <v>20000</v>
          </cell>
          <cell r="H442">
            <v>20000</v>
          </cell>
          <cell r="I442">
            <v>20000</v>
          </cell>
        </row>
        <row r="445">
          <cell r="E445">
            <v>50000</v>
          </cell>
          <cell r="F445">
            <v>50000</v>
          </cell>
          <cell r="G445">
            <v>50000</v>
          </cell>
          <cell r="H445">
            <v>50000</v>
          </cell>
          <cell r="I445">
            <v>50000</v>
          </cell>
        </row>
        <row r="447">
          <cell r="E447">
            <v>110000</v>
          </cell>
          <cell r="F447">
            <v>110000</v>
          </cell>
          <cell r="G447">
            <v>110000</v>
          </cell>
          <cell r="H447">
            <v>110000</v>
          </cell>
          <cell r="I447">
            <v>110000</v>
          </cell>
        </row>
        <row r="449">
          <cell r="E449">
            <v>50000</v>
          </cell>
          <cell r="F449">
            <v>50000</v>
          </cell>
          <cell r="G449">
            <v>50000</v>
          </cell>
          <cell r="H449">
            <v>50000</v>
          </cell>
          <cell r="I449">
            <v>50000</v>
          </cell>
        </row>
        <row r="452">
          <cell r="E452">
            <v>50000</v>
          </cell>
          <cell r="F452">
            <v>50000</v>
          </cell>
          <cell r="G452">
            <v>50000</v>
          </cell>
          <cell r="H452">
            <v>50000</v>
          </cell>
          <cell r="I452">
            <v>50000</v>
          </cell>
        </row>
        <row r="454">
          <cell r="E454">
            <v>50000</v>
          </cell>
          <cell r="F454">
            <v>50000</v>
          </cell>
          <cell r="G454">
            <v>50000</v>
          </cell>
          <cell r="H454">
            <v>50000</v>
          </cell>
          <cell r="I454">
            <v>50000</v>
          </cell>
        </row>
        <row r="456">
          <cell r="H456">
            <v>50000</v>
          </cell>
          <cell r="I456">
            <v>50000</v>
          </cell>
        </row>
        <row r="458">
          <cell r="H458">
            <v>20000</v>
          </cell>
          <cell r="I458">
            <v>20000</v>
          </cell>
        </row>
        <row r="460">
          <cell r="G460">
            <v>20000</v>
          </cell>
        </row>
        <row r="462">
          <cell r="G462">
            <v>20000</v>
          </cell>
        </row>
        <row r="464">
          <cell r="E464">
            <v>1500</v>
          </cell>
          <cell r="F464">
            <v>15000</v>
          </cell>
          <cell r="G464">
            <v>1500</v>
          </cell>
          <cell r="H464">
            <v>15000</v>
          </cell>
          <cell r="I464">
            <v>15000</v>
          </cell>
        </row>
        <row r="466">
          <cell r="G466">
            <v>30000</v>
          </cell>
        </row>
        <row r="468">
          <cell r="H468">
            <v>10000</v>
          </cell>
          <cell r="I468">
            <v>10000</v>
          </cell>
        </row>
        <row r="475">
          <cell r="E475">
            <v>60000</v>
          </cell>
          <cell r="F475">
            <v>60000</v>
          </cell>
          <cell r="G475">
            <v>50000</v>
          </cell>
          <cell r="H475">
            <v>50000</v>
          </cell>
          <cell r="I475">
            <v>50000</v>
          </cell>
        </row>
        <row r="477">
          <cell r="E477">
            <v>50000</v>
          </cell>
          <cell r="F477">
            <v>50000</v>
          </cell>
          <cell r="G477">
            <v>50000</v>
          </cell>
          <cell r="H477">
            <v>50000</v>
          </cell>
          <cell r="I477">
            <v>50000</v>
          </cell>
        </row>
        <row r="479">
          <cell r="F479">
            <v>30000</v>
          </cell>
        </row>
        <row r="481">
          <cell r="F481">
            <v>30000</v>
          </cell>
        </row>
        <row r="483">
          <cell r="E483">
            <v>50000</v>
          </cell>
          <cell r="F483">
            <v>50000</v>
          </cell>
          <cell r="G483">
            <v>50000</v>
          </cell>
          <cell r="H483">
            <v>50000</v>
          </cell>
          <cell r="I483">
            <v>50000</v>
          </cell>
        </row>
        <row r="485">
          <cell r="E485">
            <v>30000</v>
          </cell>
          <cell r="F485">
            <v>30000</v>
          </cell>
          <cell r="G485">
            <v>30000</v>
          </cell>
          <cell r="H485">
            <v>30000</v>
          </cell>
          <cell r="I485">
            <v>30000</v>
          </cell>
        </row>
        <row r="487">
          <cell r="E487">
            <v>30000</v>
          </cell>
        </row>
        <row r="489">
          <cell r="H489">
            <v>5000</v>
          </cell>
          <cell r="I489">
            <v>5000</v>
          </cell>
        </row>
        <row r="491">
          <cell r="E491">
            <v>200000</v>
          </cell>
          <cell r="F491">
            <v>200000</v>
          </cell>
          <cell r="G491">
            <v>200000</v>
          </cell>
          <cell r="H491">
            <v>200000</v>
          </cell>
          <cell r="I491">
            <v>200000</v>
          </cell>
        </row>
        <row r="493">
          <cell r="E493">
            <v>30000</v>
          </cell>
          <cell r="F493">
            <v>30000</v>
          </cell>
          <cell r="G493">
            <v>30000</v>
          </cell>
          <cell r="H493">
            <v>30000</v>
          </cell>
          <cell r="I493">
            <v>30000</v>
          </cell>
        </row>
        <row r="495">
          <cell r="F495">
            <v>100000</v>
          </cell>
          <cell r="G495">
            <v>100000</v>
          </cell>
          <cell r="H495">
            <v>100000</v>
          </cell>
          <cell r="I495">
            <v>100000</v>
          </cell>
        </row>
        <row r="497">
          <cell r="F497">
            <v>100000</v>
          </cell>
          <cell r="G497">
            <v>100000</v>
          </cell>
          <cell r="H497">
            <v>100000</v>
          </cell>
          <cell r="I497">
            <v>100000</v>
          </cell>
        </row>
        <row r="499">
          <cell r="F499">
            <v>100000</v>
          </cell>
          <cell r="G499">
            <v>100000</v>
          </cell>
          <cell r="H499">
            <v>100000</v>
          </cell>
          <cell r="I499">
            <v>100000</v>
          </cell>
        </row>
        <row r="501">
          <cell r="E501">
            <v>112500</v>
          </cell>
          <cell r="F501">
            <v>112500</v>
          </cell>
          <cell r="G501">
            <v>112500</v>
          </cell>
          <cell r="H501">
            <v>112500</v>
          </cell>
        </row>
        <row r="508">
          <cell r="E508">
            <v>50000</v>
          </cell>
        </row>
        <row r="510">
          <cell r="E510">
            <v>35000</v>
          </cell>
          <cell r="F510">
            <v>35000</v>
          </cell>
          <cell r="G510">
            <v>35000</v>
          </cell>
          <cell r="H510">
            <v>35000</v>
          </cell>
        </row>
        <row r="513">
          <cell r="E513">
            <v>50000</v>
          </cell>
        </row>
        <row r="515">
          <cell r="E515">
            <v>100000</v>
          </cell>
          <cell r="F515">
            <v>100000</v>
          </cell>
          <cell r="G515">
            <v>100000</v>
          </cell>
          <cell r="H515">
            <v>100000</v>
          </cell>
        </row>
        <row r="517">
          <cell r="E517">
            <v>50000</v>
          </cell>
        </row>
        <row r="519">
          <cell r="E519">
            <v>55000</v>
          </cell>
          <cell r="F519">
            <v>55000</v>
          </cell>
          <cell r="G519">
            <v>55000</v>
          </cell>
          <cell r="H519">
            <v>55000</v>
          </cell>
        </row>
        <row r="521">
          <cell r="E521">
            <v>50000</v>
          </cell>
          <cell r="F521">
            <v>50000</v>
          </cell>
          <cell r="G521">
            <v>50000</v>
          </cell>
          <cell r="H521">
            <v>50000</v>
          </cell>
        </row>
        <row r="523">
          <cell r="E523">
            <v>100000</v>
          </cell>
          <cell r="F523">
            <v>100000</v>
          </cell>
          <cell r="G523">
            <v>100000</v>
          </cell>
          <cell r="H523">
            <v>100000</v>
          </cell>
        </row>
        <row r="525">
          <cell r="E525">
            <v>50000</v>
          </cell>
          <cell r="F525">
            <v>50000</v>
          </cell>
          <cell r="G525">
            <v>50000</v>
          </cell>
          <cell r="H525">
            <v>50000</v>
          </cell>
        </row>
        <row r="527">
          <cell r="E527">
            <v>20000</v>
          </cell>
        </row>
        <row r="529">
          <cell r="E529">
            <v>55000</v>
          </cell>
          <cell r="F529">
            <v>55000</v>
          </cell>
          <cell r="G529">
            <v>55000</v>
          </cell>
          <cell r="H529">
            <v>55000</v>
          </cell>
        </row>
        <row r="531">
          <cell r="E531">
            <v>35000</v>
          </cell>
          <cell r="F531">
            <v>35000</v>
          </cell>
          <cell r="G531">
            <v>35000</v>
          </cell>
          <cell r="H531">
            <v>35000</v>
          </cell>
        </row>
        <row r="533">
          <cell r="E533">
            <v>20000</v>
          </cell>
          <cell r="F533">
            <v>20000</v>
          </cell>
          <cell r="G533">
            <v>20000</v>
          </cell>
          <cell r="H533">
            <v>20000</v>
          </cell>
        </row>
        <row r="535">
          <cell r="E535">
            <v>20000</v>
          </cell>
          <cell r="F535">
            <v>20000</v>
          </cell>
          <cell r="G535">
            <v>20000</v>
          </cell>
          <cell r="H535">
            <v>20000</v>
          </cell>
        </row>
        <row r="542">
          <cell r="E542">
            <v>20000</v>
          </cell>
          <cell r="F542">
            <v>20000</v>
          </cell>
          <cell r="G542">
            <v>20000</v>
          </cell>
          <cell r="H542">
            <v>20000</v>
          </cell>
        </row>
        <row r="544">
          <cell r="E544">
            <v>20000</v>
          </cell>
          <cell r="F544">
            <v>20000</v>
          </cell>
          <cell r="G544">
            <v>20000</v>
          </cell>
          <cell r="H544">
            <v>20000</v>
          </cell>
        </row>
        <row r="546">
          <cell r="E546">
            <v>30000</v>
          </cell>
          <cell r="F546">
            <v>30000</v>
          </cell>
          <cell r="G546">
            <v>30000</v>
          </cell>
          <cell r="H546">
            <v>30000</v>
          </cell>
        </row>
        <row r="548">
          <cell r="E548">
            <v>50000</v>
          </cell>
          <cell r="F548">
            <v>50000</v>
          </cell>
          <cell r="G548">
            <v>50000</v>
          </cell>
          <cell r="H548">
            <v>50000</v>
          </cell>
        </row>
        <row r="577">
          <cell r="E577">
            <v>50000</v>
          </cell>
          <cell r="F577">
            <v>50000</v>
          </cell>
          <cell r="G577">
            <v>50000</v>
          </cell>
          <cell r="H577">
            <v>50000</v>
          </cell>
          <cell r="I577">
            <v>50000</v>
          </cell>
        </row>
        <row r="580">
          <cell r="G580">
            <v>100000</v>
          </cell>
          <cell r="H580">
            <v>100000</v>
          </cell>
          <cell r="I580">
            <v>100000</v>
          </cell>
        </row>
        <row r="583">
          <cell r="G583">
            <v>30000</v>
          </cell>
          <cell r="H583">
            <v>30000</v>
          </cell>
          <cell r="I583">
            <v>30000</v>
          </cell>
        </row>
        <row r="586">
          <cell r="G586">
            <v>10000</v>
          </cell>
          <cell r="H586">
            <v>10000</v>
          </cell>
          <cell r="I586">
            <v>10000</v>
          </cell>
        </row>
        <row r="589">
          <cell r="G589">
            <v>30000</v>
          </cell>
          <cell r="H589">
            <v>30000</v>
          </cell>
          <cell r="I589">
            <v>30000</v>
          </cell>
        </row>
        <row r="592">
          <cell r="G592">
            <v>30000</v>
          </cell>
          <cell r="H592">
            <v>30000</v>
          </cell>
          <cell r="I592">
            <v>30000</v>
          </cell>
        </row>
        <row r="594">
          <cell r="G594">
            <v>80000</v>
          </cell>
          <cell r="H594">
            <v>80000</v>
          </cell>
          <cell r="I594">
            <v>80000</v>
          </cell>
        </row>
        <row r="596">
          <cell r="G596">
            <v>40000</v>
          </cell>
          <cell r="H596">
            <v>40000</v>
          </cell>
          <cell r="I596">
            <v>40000</v>
          </cell>
        </row>
        <row r="598">
          <cell r="G598">
            <v>100000</v>
          </cell>
          <cell r="H598">
            <v>100000</v>
          </cell>
          <cell r="I598">
            <v>100000</v>
          </cell>
        </row>
        <row r="600">
          <cell r="G600">
            <v>30000</v>
          </cell>
          <cell r="H600">
            <v>30000</v>
          </cell>
          <cell r="I600">
            <v>30000</v>
          </cell>
        </row>
        <row r="602">
          <cell r="G602">
            <v>50000</v>
          </cell>
          <cell r="H602">
            <v>50000</v>
          </cell>
          <cell r="I602">
            <v>50000</v>
          </cell>
        </row>
        <row r="609">
          <cell r="E609">
            <v>60000</v>
          </cell>
        </row>
        <row r="612">
          <cell r="E612">
            <v>150000</v>
          </cell>
          <cell r="F612">
            <v>150000</v>
          </cell>
          <cell r="G612">
            <v>150000</v>
          </cell>
          <cell r="H612">
            <v>150000</v>
          </cell>
          <cell r="I612">
            <v>150000</v>
          </cell>
        </row>
        <row r="614">
          <cell r="E614">
            <v>100000</v>
          </cell>
          <cell r="F614">
            <v>100000</v>
          </cell>
          <cell r="G614">
            <v>100000</v>
          </cell>
          <cell r="H614">
            <v>100000</v>
          </cell>
          <cell r="I614">
            <v>100000</v>
          </cell>
        </row>
        <row r="616">
          <cell r="E616">
            <v>100000</v>
          </cell>
          <cell r="F616">
            <v>100000</v>
          </cell>
          <cell r="H616">
            <v>100000</v>
          </cell>
          <cell r="I616">
            <v>100000</v>
          </cell>
        </row>
        <row r="619">
          <cell r="E619">
            <v>50000</v>
          </cell>
        </row>
        <row r="623">
          <cell r="E623">
            <v>150000</v>
          </cell>
        </row>
        <row r="625">
          <cell r="E625">
            <v>20000</v>
          </cell>
        </row>
        <row r="627">
          <cell r="E627">
            <v>50000</v>
          </cell>
        </row>
        <row r="630">
          <cell r="E630">
            <v>50000</v>
          </cell>
        </row>
        <row r="633">
          <cell r="E633">
            <v>30000</v>
          </cell>
        </row>
        <row r="635">
          <cell r="E635">
            <v>30000</v>
          </cell>
        </row>
        <row r="643">
          <cell r="E643">
            <v>40000</v>
          </cell>
        </row>
        <row r="645">
          <cell r="E645">
            <v>50000</v>
          </cell>
        </row>
        <row r="647">
          <cell r="E647">
            <v>50000</v>
          </cell>
        </row>
        <row r="649">
          <cell r="E649">
            <v>150000</v>
          </cell>
          <cell r="F649">
            <v>150000</v>
          </cell>
          <cell r="G649">
            <v>150000</v>
          </cell>
          <cell r="H649">
            <v>150000</v>
          </cell>
          <cell r="I649">
            <v>150000</v>
          </cell>
        </row>
        <row r="651">
          <cell r="E651">
            <v>30000</v>
          </cell>
          <cell r="F651">
            <v>30000</v>
          </cell>
          <cell r="G651">
            <v>30000</v>
          </cell>
          <cell r="H651">
            <v>30000</v>
          </cell>
          <cell r="I651">
            <v>30000</v>
          </cell>
        </row>
        <row r="654">
          <cell r="E654">
            <v>500000</v>
          </cell>
          <cell r="F654">
            <v>500000</v>
          </cell>
          <cell r="G654">
            <v>500000</v>
          </cell>
          <cell r="H654">
            <v>500000</v>
          </cell>
          <cell r="I654">
            <v>500000</v>
          </cell>
        </row>
        <row r="675">
          <cell r="E675">
            <v>50000</v>
          </cell>
          <cell r="F675">
            <v>50000</v>
          </cell>
          <cell r="G675">
            <v>50000</v>
          </cell>
          <cell r="H675">
            <v>50000</v>
          </cell>
          <cell r="I675">
            <v>50000</v>
          </cell>
        </row>
        <row r="679">
          <cell r="E679">
            <v>20000</v>
          </cell>
          <cell r="F679">
            <v>20000</v>
          </cell>
          <cell r="G679">
            <v>20000</v>
          </cell>
          <cell r="H679">
            <v>20000</v>
          </cell>
          <cell r="I679">
            <v>20000</v>
          </cell>
        </row>
        <row r="709">
          <cell r="G709">
            <v>100000</v>
          </cell>
          <cell r="H709">
            <v>100000</v>
          </cell>
          <cell r="I709">
            <v>100000</v>
          </cell>
        </row>
        <row r="711">
          <cell r="G711">
            <v>100000</v>
          </cell>
          <cell r="H711">
            <v>100000</v>
          </cell>
          <cell r="I711">
            <v>100000</v>
          </cell>
        </row>
        <row r="713">
          <cell r="E713">
            <v>100000</v>
          </cell>
          <cell r="G713">
            <v>100000</v>
          </cell>
          <cell r="H713">
            <v>100000</v>
          </cell>
          <cell r="I713">
            <v>100000</v>
          </cell>
        </row>
        <row r="715">
          <cell r="E715">
            <v>100000</v>
          </cell>
          <cell r="F715">
            <v>100000</v>
          </cell>
          <cell r="G715">
            <v>100000</v>
          </cell>
          <cell r="H715">
            <v>100000</v>
          </cell>
          <cell r="I715">
            <v>100000</v>
          </cell>
        </row>
        <row r="717">
          <cell r="G717">
            <v>100000</v>
          </cell>
          <cell r="H717">
            <v>100000</v>
          </cell>
          <cell r="I717">
            <v>100000</v>
          </cell>
        </row>
        <row r="719">
          <cell r="F719">
            <v>100000</v>
          </cell>
          <cell r="G719">
            <v>100000</v>
          </cell>
          <cell r="H719">
            <v>100000</v>
          </cell>
          <cell r="I719">
            <v>100000</v>
          </cell>
        </row>
        <row r="721">
          <cell r="E721">
            <v>100000</v>
          </cell>
          <cell r="G721">
            <v>100000</v>
          </cell>
          <cell r="H721">
            <v>100000</v>
          </cell>
          <cell r="I721">
            <v>100000</v>
          </cell>
        </row>
        <row r="723">
          <cell r="H723">
            <v>100000</v>
          </cell>
        </row>
        <row r="725">
          <cell r="H725">
            <v>10000</v>
          </cell>
        </row>
        <row r="727">
          <cell r="E727">
            <v>100000</v>
          </cell>
          <cell r="G727">
            <v>100000</v>
          </cell>
        </row>
        <row r="729">
          <cell r="G729">
            <v>100000</v>
          </cell>
        </row>
        <row r="731">
          <cell r="E731">
            <v>300000</v>
          </cell>
        </row>
        <row r="733">
          <cell r="H733">
            <v>100000</v>
          </cell>
        </row>
        <row r="741">
          <cell r="H741">
            <v>150000</v>
          </cell>
        </row>
        <row r="744">
          <cell r="H744">
            <v>200000</v>
          </cell>
        </row>
        <row r="747">
          <cell r="G747">
            <v>100000</v>
          </cell>
        </row>
        <row r="749">
          <cell r="H749">
            <v>20000</v>
          </cell>
        </row>
        <row r="751">
          <cell r="G751">
            <v>100000</v>
          </cell>
        </row>
        <row r="753">
          <cell r="G753">
            <v>100000</v>
          </cell>
        </row>
        <row r="755">
          <cell r="G755">
            <v>100000</v>
          </cell>
        </row>
        <row r="757">
          <cell r="G757">
            <v>100000</v>
          </cell>
        </row>
        <row r="759">
          <cell r="H759">
            <v>100000</v>
          </cell>
        </row>
        <row r="761">
          <cell r="G761">
            <v>150000</v>
          </cell>
        </row>
        <row r="763">
          <cell r="G763">
            <v>100000</v>
          </cell>
        </row>
        <row r="765">
          <cell r="E765">
            <v>150000</v>
          </cell>
        </row>
        <row r="767">
          <cell r="G767">
            <v>100000</v>
          </cell>
        </row>
        <row r="774">
          <cell r="G774">
            <v>20000</v>
          </cell>
        </row>
        <row r="776">
          <cell r="G776">
            <v>200000</v>
          </cell>
        </row>
        <row r="778">
          <cell r="G778">
            <v>100000</v>
          </cell>
        </row>
        <row r="780">
          <cell r="G780">
            <v>20000</v>
          </cell>
        </row>
        <row r="782">
          <cell r="G782">
            <v>200000</v>
          </cell>
        </row>
        <row r="784">
          <cell r="E784">
            <v>100000</v>
          </cell>
          <cell r="G784">
            <v>100000</v>
          </cell>
        </row>
        <row r="787">
          <cell r="H787">
            <v>100000</v>
          </cell>
        </row>
        <row r="789">
          <cell r="H789">
            <v>300000</v>
          </cell>
        </row>
        <row r="791">
          <cell r="G791">
            <v>200000</v>
          </cell>
        </row>
        <row r="794">
          <cell r="H794">
            <v>100000</v>
          </cell>
        </row>
        <row r="796">
          <cell r="H796">
            <v>100000</v>
          </cell>
        </row>
        <row r="798">
          <cell r="H798">
            <v>300000</v>
          </cell>
        </row>
        <row r="800">
          <cell r="H800">
            <v>150000</v>
          </cell>
        </row>
        <row r="808">
          <cell r="H808">
            <v>100000</v>
          </cell>
        </row>
        <row r="810">
          <cell r="E810">
            <v>60000</v>
          </cell>
        </row>
        <row r="812">
          <cell r="G812">
            <v>100000</v>
          </cell>
        </row>
        <row r="814">
          <cell r="G814">
            <v>100000</v>
          </cell>
        </row>
        <row r="816">
          <cell r="G816">
            <v>60000</v>
          </cell>
        </row>
        <row r="818">
          <cell r="H818">
            <v>100000</v>
          </cell>
        </row>
        <row r="820">
          <cell r="G820">
            <v>100000</v>
          </cell>
        </row>
        <row r="822">
          <cell r="G822">
            <v>100000</v>
          </cell>
        </row>
        <row r="825">
          <cell r="H825">
            <v>200000</v>
          </cell>
        </row>
        <row r="827">
          <cell r="E827">
            <v>100000</v>
          </cell>
        </row>
        <row r="829">
          <cell r="F829">
            <v>400000</v>
          </cell>
          <cell r="G829">
            <v>400000</v>
          </cell>
        </row>
        <row r="831">
          <cell r="E831">
            <v>400000</v>
          </cell>
        </row>
        <row r="833">
          <cell r="F833">
            <v>100000</v>
          </cell>
        </row>
        <row r="841">
          <cell r="F841">
            <v>100000</v>
          </cell>
        </row>
        <row r="843">
          <cell r="G843">
            <v>100000</v>
          </cell>
        </row>
        <row r="847">
          <cell r="E847">
            <v>100000</v>
          </cell>
        </row>
        <row r="876">
          <cell r="F876">
            <v>100000</v>
          </cell>
        </row>
        <row r="878">
          <cell r="G878">
            <v>100000</v>
          </cell>
        </row>
        <row r="880">
          <cell r="G880">
            <v>100000</v>
          </cell>
        </row>
        <row r="882">
          <cell r="H882">
            <v>30000</v>
          </cell>
        </row>
        <row r="884">
          <cell r="G884">
            <v>100000</v>
          </cell>
        </row>
        <row r="886">
          <cell r="G886">
            <v>30000</v>
          </cell>
        </row>
        <row r="888">
          <cell r="G888">
            <v>30000</v>
          </cell>
        </row>
        <row r="890">
          <cell r="E890">
            <v>100000</v>
          </cell>
          <cell r="G890">
            <v>100000</v>
          </cell>
        </row>
        <row r="892">
          <cell r="G892">
            <v>100000</v>
          </cell>
        </row>
        <row r="894">
          <cell r="G894">
            <v>100000</v>
          </cell>
        </row>
        <row r="896">
          <cell r="G896">
            <v>100000</v>
          </cell>
        </row>
        <row r="898">
          <cell r="G898">
            <v>100000</v>
          </cell>
        </row>
        <row r="900">
          <cell r="H900">
            <v>100000</v>
          </cell>
        </row>
        <row r="902">
          <cell r="G902">
            <v>100000</v>
          </cell>
        </row>
        <row r="904">
          <cell r="E904">
            <v>100000</v>
          </cell>
        </row>
        <row r="911">
          <cell r="G911">
            <v>50000</v>
          </cell>
        </row>
        <row r="913">
          <cell r="E913">
            <v>100000</v>
          </cell>
        </row>
        <row r="915">
          <cell r="G915">
            <v>5000</v>
          </cell>
        </row>
        <row r="918">
          <cell r="E918">
            <v>100000</v>
          </cell>
        </row>
        <row r="920">
          <cell r="F920">
            <v>100000</v>
          </cell>
          <cell r="G920">
            <v>100000</v>
          </cell>
        </row>
        <row r="922">
          <cell r="G922">
            <v>100000</v>
          </cell>
        </row>
        <row r="924">
          <cell r="H924">
            <v>50000</v>
          </cell>
        </row>
        <row r="926">
          <cell r="H926">
            <v>50000</v>
          </cell>
        </row>
        <row r="928">
          <cell r="G928">
            <v>100000</v>
          </cell>
        </row>
        <row r="930">
          <cell r="E930">
            <v>100000</v>
          </cell>
        </row>
        <row r="932">
          <cell r="H932">
            <v>100000</v>
          </cell>
        </row>
        <row r="934">
          <cell r="H934">
            <v>100000</v>
          </cell>
        </row>
        <row r="936">
          <cell r="H936">
            <v>100000</v>
          </cell>
        </row>
        <row r="938">
          <cell r="E938">
            <v>100000</v>
          </cell>
        </row>
        <row r="945">
          <cell r="G945">
            <v>100000</v>
          </cell>
        </row>
        <row r="947">
          <cell r="H947">
            <v>20000</v>
          </cell>
        </row>
        <row r="949">
          <cell r="E949">
            <v>100000</v>
          </cell>
        </row>
        <row r="951">
          <cell r="F951">
            <v>500000</v>
          </cell>
        </row>
        <row r="953">
          <cell r="G953">
            <v>30000</v>
          </cell>
        </row>
        <row r="955">
          <cell r="E955">
            <v>240000</v>
          </cell>
        </row>
        <row r="957">
          <cell r="G957">
            <v>30000</v>
          </cell>
        </row>
        <row r="959">
          <cell r="H959">
            <v>20000</v>
          </cell>
        </row>
        <row r="977">
          <cell r="E977">
            <v>20000</v>
          </cell>
          <cell r="F977">
            <v>20000</v>
          </cell>
          <cell r="G977">
            <v>20000</v>
          </cell>
          <cell r="H977">
            <v>20000</v>
          </cell>
          <cell r="I977">
            <v>20000</v>
          </cell>
        </row>
        <row r="979">
          <cell r="E979">
            <v>50000</v>
          </cell>
        </row>
        <row r="982">
          <cell r="E982">
            <v>40000</v>
          </cell>
          <cell r="F982">
            <v>40000</v>
          </cell>
          <cell r="G982">
            <v>40000</v>
          </cell>
          <cell r="H982">
            <v>40000</v>
          </cell>
          <cell r="I982">
            <v>40000</v>
          </cell>
        </row>
        <row r="1010">
          <cell r="E1010">
            <v>50000</v>
          </cell>
          <cell r="F1010">
            <v>50000</v>
          </cell>
        </row>
        <row r="1013">
          <cell r="E1013">
            <v>80000</v>
          </cell>
          <cell r="F1013">
            <v>80000</v>
          </cell>
        </row>
        <row r="1015">
          <cell r="E1015">
            <v>50000</v>
          </cell>
          <cell r="F1015">
            <v>50000</v>
          </cell>
        </row>
        <row r="1018">
          <cell r="E1018">
            <v>100000</v>
          </cell>
          <cell r="F1018">
            <v>100000</v>
          </cell>
        </row>
        <row r="1658">
          <cell r="E1658">
            <v>8287200</v>
          </cell>
          <cell r="F1658">
            <v>8300000</v>
          </cell>
          <cell r="G1658">
            <v>10000000</v>
          </cell>
          <cell r="H1658">
            <v>10100000</v>
          </cell>
          <cell r="I1658">
            <v>10200000</v>
          </cell>
        </row>
        <row r="1660">
          <cell r="E1660">
            <v>2726400</v>
          </cell>
          <cell r="F1660">
            <v>2800000</v>
          </cell>
          <cell r="G1660">
            <v>3000000</v>
          </cell>
          <cell r="H1660">
            <v>3000000</v>
          </cell>
          <cell r="I1660">
            <v>3000000</v>
          </cell>
        </row>
        <row r="1663">
          <cell r="E1663">
            <v>36000</v>
          </cell>
          <cell r="F1663">
            <v>36000</v>
          </cell>
          <cell r="G1663">
            <v>36000</v>
          </cell>
          <cell r="H1663">
            <v>36000</v>
          </cell>
          <cell r="I1663">
            <v>36000</v>
          </cell>
        </row>
        <row r="1665">
          <cell r="E1665">
            <v>150000</v>
          </cell>
          <cell r="F1665">
            <v>196020</v>
          </cell>
          <cell r="G1665">
            <v>197000</v>
          </cell>
          <cell r="H1665">
            <v>198000</v>
          </cell>
          <cell r="I1665">
            <v>199000</v>
          </cell>
        </row>
        <row r="1667">
          <cell r="F1667">
            <v>37877</v>
          </cell>
          <cell r="G1667">
            <v>42947</v>
          </cell>
          <cell r="H1667">
            <v>48702</v>
          </cell>
          <cell r="I1667">
            <v>55033</v>
          </cell>
        </row>
        <row r="1669">
          <cell r="F1669">
            <v>13000</v>
          </cell>
          <cell r="G1669">
            <v>13000</v>
          </cell>
          <cell r="H1669">
            <v>13000</v>
          </cell>
          <cell r="I1669">
            <v>13000</v>
          </cell>
        </row>
      </sheetData>
      <sheetData sheetId="3">
        <row r="12">
          <cell r="E12">
            <v>50000</v>
          </cell>
          <cell r="F12">
            <v>50000</v>
          </cell>
          <cell r="G12">
            <v>60000</v>
          </cell>
          <cell r="H12">
            <v>60000</v>
          </cell>
          <cell r="I12">
            <v>60000</v>
          </cell>
        </row>
        <row r="15">
          <cell r="E15">
            <v>30000</v>
          </cell>
          <cell r="F15">
            <v>30000</v>
          </cell>
          <cell r="G15">
            <v>30000</v>
          </cell>
          <cell r="H15">
            <v>30000</v>
          </cell>
          <cell r="I15">
            <v>30000</v>
          </cell>
        </row>
        <row r="17"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</row>
        <row r="36">
          <cell r="E36">
            <v>20000</v>
          </cell>
          <cell r="F36">
            <v>20000</v>
          </cell>
          <cell r="G36">
            <v>20000</v>
          </cell>
          <cell r="H36">
            <v>20000</v>
          </cell>
          <cell r="I36">
            <v>20000</v>
          </cell>
        </row>
        <row r="38">
          <cell r="E38">
            <v>20000</v>
          </cell>
          <cell r="F38">
            <v>20000</v>
          </cell>
          <cell r="G38">
            <v>20000</v>
          </cell>
          <cell r="H38">
            <v>20000</v>
          </cell>
          <cell r="I38">
            <v>20000</v>
          </cell>
        </row>
        <row r="40">
          <cell r="E40">
            <v>20000</v>
          </cell>
          <cell r="F40">
            <v>20000</v>
          </cell>
          <cell r="G40">
            <v>20000</v>
          </cell>
          <cell r="H40">
            <v>20000</v>
          </cell>
          <cell r="I40">
            <v>20000</v>
          </cell>
        </row>
        <row r="42">
          <cell r="E42">
            <v>20000</v>
          </cell>
          <cell r="F42">
            <v>20000</v>
          </cell>
          <cell r="G42">
            <v>20000</v>
          </cell>
          <cell r="H42">
            <v>20000</v>
          </cell>
          <cell r="I42">
            <v>20000</v>
          </cell>
        </row>
        <row r="44">
          <cell r="E44">
            <v>20000</v>
          </cell>
          <cell r="F44">
            <v>20000</v>
          </cell>
          <cell r="G44">
            <v>20000</v>
          </cell>
          <cell r="H44">
            <v>20000</v>
          </cell>
          <cell r="I44">
            <v>20000</v>
          </cell>
        </row>
        <row r="46">
          <cell r="E46">
            <v>50000</v>
          </cell>
        </row>
        <row r="48">
          <cell r="E48">
            <v>10000</v>
          </cell>
          <cell r="F48">
            <v>10000</v>
          </cell>
          <cell r="G48">
            <v>10000</v>
          </cell>
          <cell r="H48">
            <v>10000</v>
          </cell>
          <cell r="I48">
            <v>10000</v>
          </cell>
        </row>
        <row r="52">
          <cell r="F52">
            <v>30000</v>
          </cell>
        </row>
        <row r="55">
          <cell r="F55">
            <v>30000</v>
          </cell>
        </row>
        <row r="58">
          <cell r="E58">
            <v>60000</v>
          </cell>
          <cell r="F58">
            <v>60000</v>
          </cell>
          <cell r="G58">
            <v>60000</v>
          </cell>
          <cell r="H58">
            <v>60000</v>
          </cell>
          <cell r="I58">
            <v>60000</v>
          </cell>
        </row>
        <row r="61">
          <cell r="E61">
            <v>90000</v>
          </cell>
          <cell r="F61">
            <v>90000</v>
          </cell>
          <cell r="G61">
            <v>90000</v>
          </cell>
          <cell r="H61">
            <v>90000</v>
          </cell>
          <cell r="I61">
            <v>90000</v>
          </cell>
        </row>
        <row r="71">
          <cell r="H71">
            <v>10000</v>
          </cell>
        </row>
        <row r="74">
          <cell r="E74">
            <v>10000</v>
          </cell>
          <cell r="F74">
            <v>10000</v>
          </cell>
          <cell r="G74">
            <v>10000</v>
          </cell>
          <cell r="H74">
            <v>10000</v>
          </cell>
          <cell r="I74">
            <v>10000</v>
          </cell>
        </row>
        <row r="76">
          <cell r="E76">
            <v>100000</v>
          </cell>
          <cell r="F76">
            <v>100000</v>
          </cell>
          <cell r="G76">
            <v>100000</v>
          </cell>
          <cell r="H76">
            <v>100000</v>
          </cell>
          <cell r="I76">
            <v>100000</v>
          </cell>
        </row>
        <row r="79">
          <cell r="E79">
            <v>200000</v>
          </cell>
          <cell r="F79">
            <v>200000</v>
          </cell>
          <cell r="G79">
            <v>200000</v>
          </cell>
          <cell r="H79">
            <v>200000</v>
          </cell>
          <cell r="I79">
            <v>200000</v>
          </cell>
        </row>
        <row r="82">
          <cell r="E82">
            <v>350000</v>
          </cell>
          <cell r="F82">
            <v>350000</v>
          </cell>
          <cell r="G82">
            <v>200000</v>
          </cell>
          <cell r="H82">
            <v>200000</v>
          </cell>
          <cell r="I82">
            <v>200000</v>
          </cell>
        </row>
        <row r="85">
          <cell r="H85">
            <v>20000</v>
          </cell>
        </row>
        <row r="88">
          <cell r="G88">
            <v>20000</v>
          </cell>
        </row>
        <row r="91">
          <cell r="E91">
            <v>30000</v>
          </cell>
          <cell r="F91">
            <v>30000</v>
          </cell>
          <cell r="G91">
            <v>80000</v>
          </cell>
          <cell r="H91">
            <v>80000</v>
          </cell>
          <cell r="I91">
            <v>80000</v>
          </cell>
        </row>
        <row r="94">
          <cell r="F94">
            <v>20000</v>
          </cell>
        </row>
        <row r="96">
          <cell r="E96">
            <v>4000</v>
          </cell>
          <cell r="F96">
            <v>4000</v>
          </cell>
          <cell r="G96">
            <v>4000</v>
          </cell>
          <cell r="H96">
            <v>4000</v>
          </cell>
          <cell r="I96">
            <v>4000</v>
          </cell>
        </row>
        <row r="106">
          <cell r="E106">
            <v>10000</v>
          </cell>
          <cell r="F106">
            <v>10000</v>
          </cell>
          <cell r="G106">
            <v>10000</v>
          </cell>
          <cell r="H106">
            <v>10000</v>
          </cell>
          <cell r="I106">
            <v>10000</v>
          </cell>
        </row>
        <row r="109">
          <cell r="E109">
            <v>150000</v>
          </cell>
          <cell r="F109">
            <v>150000</v>
          </cell>
          <cell r="G109">
            <v>150000</v>
          </cell>
          <cell r="H109">
            <v>150000</v>
          </cell>
          <cell r="I109">
            <v>150000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52"/>
  <sheetViews>
    <sheetView topLeftCell="A531" zoomScaleSheetLayoutView="105" workbookViewId="0">
      <selection activeCell="A484" sqref="A484"/>
    </sheetView>
  </sheetViews>
  <sheetFormatPr defaultRowHeight="12.75" x14ac:dyDescent="0.2"/>
  <cols>
    <col min="1" max="1" width="64.28515625" style="139" customWidth="1"/>
    <col min="2" max="2" width="8.7109375" style="139" customWidth="1"/>
    <col min="3" max="3" width="10.7109375" style="139" customWidth="1"/>
    <col min="4" max="4" width="8.7109375" style="139" customWidth="1"/>
    <col min="5" max="5" width="11.28515625" style="139" customWidth="1"/>
    <col min="6" max="6" width="8.7109375" style="139" customWidth="1"/>
    <col min="7" max="7" width="10.7109375" style="139" customWidth="1"/>
    <col min="8" max="8" width="8.7109375" style="139" customWidth="1"/>
    <col min="9" max="9" width="12.7109375" style="139" customWidth="1"/>
    <col min="10" max="16384" width="9.140625" style="139"/>
  </cols>
  <sheetData>
    <row r="1" spans="1:9" s="82" customFormat="1" ht="23.25" x14ac:dyDescent="0.5">
      <c r="A1" s="303" t="s">
        <v>17</v>
      </c>
      <c r="B1" s="303"/>
      <c r="C1" s="303"/>
      <c r="D1" s="303"/>
      <c r="E1" s="303"/>
      <c r="F1" s="303"/>
      <c r="G1" s="303"/>
      <c r="H1" s="303"/>
      <c r="I1" s="303"/>
    </row>
    <row r="2" spans="1:9" s="82" customFormat="1" ht="23.25" x14ac:dyDescent="0.5">
      <c r="A2" s="303" t="s">
        <v>231</v>
      </c>
      <c r="B2" s="303"/>
      <c r="C2" s="303"/>
      <c r="D2" s="303"/>
      <c r="E2" s="303"/>
      <c r="F2" s="303"/>
      <c r="G2" s="303"/>
      <c r="H2" s="303"/>
      <c r="I2" s="303"/>
    </row>
    <row r="3" spans="1:9" s="82" customFormat="1" ht="23.25" x14ac:dyDescent="0.5">
      <c r="A3" s="304" t="s">
        <v>16</v>
      </c>
      <c r="B3" s="304"/>
      <c r="C3" s="304"/>
      <c r="D3" s="304"/>
      <c r="E3" s="304"/>
      <c r="F3" s="304"/>
      <c r="G3" s="304"/>
      <c r="H3" s="304"/>
      <c r="I3" s="304"/>
    </row>
    <row r="4" spans="1:9" s="82" customFormat="1" ht="23.25" x14ac:dyDescent="0.5">
      <c r="A4" s="8"/>
      <c r="B4" s="300" t="s">
        <v>15</v>
      </c>
      <c r="C4" s="301"/>
      <c r="D4" s="300" t="s">
        <v>19</v>
      </c>
      <c r="E4" s="301"/>
      <c r="F4" s="300" t="s">
        <v>46</v>
      </c>
      <c r="G4" s="301"/>
      <c r="H4" s="300" t="s">
        <v>14</v>
      </c>
      <c r="I4" s="301"/>
    </row>
    <row r="5" spans="1:9" s="82" customFormat="1" ht="23.25" x14ac:dyDescent="0.5">
      <c r="A5" s="10" t="s">
        <v>0</v>
      </c>
      <c r="B5" s="10" t="s">
        <v>1</v>
      </c>
      <c r="C5" s="10" t="s">
        <v>3</v>
      </c>
      <c r="D5" s="10" t="s">
        <v>1</v>
      </c>
      <c r="E5" s="10" t="s">
        <v>3</v>
      </c>
      <c r="F5" s="10" t="s">
        <v>1</v>
      </c>
      <c r="G5" s="10" t="s">
        <v>3</v>
      </c>
      <c r="H5" s="10" t="s">
        <v>1</v>
      </c>
      <c r="I5" s="10" t="s">
        <v>3</v>
      </c>
    </row>
    <row r="6" spans="1:9" s="82" customFormat="1" ht="23.25" x14ac:dyDescent="0.5">
      <c r="A6" s="11"/>
      <c r="B6" s="96" t="s">
        <v>2</v>
      </c>
      <c r="C6" s="12" t="s">
        <v>4</v>
      </c>
      <c r="D6" s="12" t="s">
        <v>2</v>
      </c>
      <c r="E6" s="12" t="s">
        <v>4</v>
      </c>
      <c r="F6" s="12" t="s">
        <v>2</v>
      </c>
      <c r="G6" s="12" t="s">
        <v>4</v>
      </c>
      <c r="H6" s="12" t="s">
        <v>2</v>
      </c>
      <c r="I6" s="12" t="s">
        <v>4</v>
      </c>
    </row>
    <row r="7" spans="1:9" s="82" customFormat="1" ht="23.25" x14ac:dyDescent="0.5">
      <c r="A7" s="13" t="s">
        <v>27</v>
      </c>
      <c r="B7" s="14"/>
      <c r="C7" s="14"/>
      <c r="D7" s="14"/>
      <c r="E7" s="14"/>
      <c r="F7" s="14"/>
      <c r="G7" s="14"/>
      <c r="H7" s="14"/>
      <c r="I7" s="14"/>
    </row>
    <row r="8" spans="1:9" s="82" customFormat="1" ht="23.25" x14ac:dyDescent="0.5">
      <c r="A8" s="15" t="s">
        <v>28</v>
      </c>
      <c r="B8" s="16"/>
      <c r="C8" s="16"/>
      <c r="D8" s="16"/>
      <c r="E8" s="16"/>
      <c r="F8" s="16"/>
      <c r="G8" s="16"/>
      <c r="H8" s="16"/>
      <c r="I8" s="16"/>
    </row>
    <row r="9" spans="1:9" s="82" customFormat="1" ht="23.25" x14ac:dyDescent="0.5">
      <c r="A9" s="15" t="s">
        <v>48</v>
      </c>
      <c r="B9" s="16"/>
      <c r="C9" s="16"/>
      <c r="D9" s="16"/>
      <c r="E9" s="16"/>
      <c r="F9" s="16"/>
      <c r="G9" s="16"/>
      <c r="H9" s="16"/>
      <c r="I9" s="16"/>
    </row>
    <row r="10" spans="1:9" s="82" customFormat="1" ht="23.25" x14ac:dyDescent="0.5">
      <c r="A10" s="15" t="s">
        <v>29</v>
      </c>
      <c r="B10" s="16"/>
      <c r="C10" s="16"/>
      <c r="D10" s="16"/>
      <c r="E10" s="16"/>
      <c r="F10" s="16"/>
      <c r="G10" s="16"/>
      <c r="H10" s="16"/>
      <c r="I10" s="16"/>
    </row>
    <row r="11" spans="1:9" s="82" customFormat="1" ht="23.25" x14ac:dyDescent="0.5">
      <c r="A11" s="17" t="s">
        <v>232</v>
      </c>
      <c r="B11" s="16">
        <v>1</v>
      </c>
      <c r="C11" s="16">
        <v>10000</v>
      </c>
      <c r="D11" s="16">
        <v>1</v>
      </c>
      <c r="E11" s="16">
        <v>10000</v>
      </c>
      <c r="F11" s="16">
        <v>1</v>
      </c>
      <c r="G11" s="16">
        <v>10000</v>
      </c>
      <c r="H11" s="16">
        <f>B11+D11+F11</f>
        <v>3</v>
      </c>
      <c r="I11" s="16">
        <f>C11+E11+G11</f>
        <v>30000</v>
      </c>
    </row>
    <row r="12" spans="1:9" s="82" customFormat="1" ht="23.25" x14ac:dyDescent="0.5">
      <c r="A12" s="17"/>
      <c r="B12" s="16"/>
      <c r="C12" s="16"/>
      <c r="D12" s="16"/>
      <c r="E12" s="16"/>
      <c r="F12" s="16"/>
      <c r="G12" s="16"/>
      <c r="H12" s="16"/>
      <c r="I12" s="16"/>
    </row>
    <row r="13" spans="1:9" s="82" customFormat="1" ht="23.25" x14ac:dyDescent="0.5">
      <c r="A13" s="15" t="s">
        <v>49</v>
      </c>
      <c r="B13" s="16"/>
      <c r="C13" s="16"/>
      <c r="D13" s="16"/>
      <c r="E13" s="16"/>
      <c r="F13" s="16"/>
      <c r="G13" s="16"/>
      <c r="H13" s="18"/>
      <c r="I13" s="16"/>
    </row>
    <row r="14" spans="1:9" s="82" customFormat="1" ht="23.25" x14ac:dyDescent="0.5">
      <c r="A14" s="19" t="s">
        <v>233</v>
      </c>
      <c r="B14" s="16">
        <v>1</v>
      </c>
      <c r="C14" s="16">
        <v>100000</v>
      </c>
      <c r="D14" s="16">
        <v>1</v>
      </c>
      <c r="E14" s="16">
        <v>100000</v>
      </c>
      <c r="F14" s="16">
        <v>1</v>
      </c>
      <c r="G14" s="16">
        <v>100000</v>
      </c>
      <c r="H14" s="18">
        <f t="shared" ref="H14:I20" si="0">B14+D14+F14</f>
        <v>3</v>
      </c>
      <c r="I14" s="16">
        <f t="shared" si="0"/>
        <v>300000</v>
      </c>
    </row>
    <row r="15" spans="1:9" s="82" customFormat="1" ht="23.25" x14ac:dyDescent="0.5">
      <c r="A15" s="19" t="s">
        <v>234</v>
      </c>
      <c r="B15" s="16">
        <v>1</v>
      </c>
      <c r="C15" s="16">
        <v>100000</v>
      </c>
      <c r="D15" s="16">
        <v>1</v>
      </c>
      <c r="E15" s="16">
        <v>100000</v>
      </c>
      <c r="F15" s="16">
        <v>1</v>
      </c>
      <c r="G15" s="16">
        <v>100000</v>
      </c>
      <c r="H15" s="18">
        <f>B15+D15+F15</f>
        <v>3</v>
      </c>
      <c r="I15" s="16">
        <f>C15+E15+G15</f>
        <v>300000</v>
      </c>
    </row>
    <row r="16" spans="1:9" s="82" customFormat="1" ht="23.25" x14ac:dyDescent="0.5">
      <c r="A16" s="19" t="s">
        <v>235</v>
      </c>
      <c r="B16" s="16">
        <v>1</v>
      </c>
      <c r="C16" s="16">
        <v>100000</v>
      </c>
      <c r="D16" s="16">
        <v>1</v>
      </c>
      <c r="E16" s="16">
        <v>100000</v>
      </c>
      <c r="F16" s="16">
        <v>1</v>
      </c>
      <c r="G16" s="16">
        <v>100000</v>
      </c>
      <c r="H16" s="18">
        <f>B16+D16+F16</f>
        <v>3</v>
      </c>
      <c r="I16" s="16">
        <f>C16+E16+G16</f>
        <v>300000</v>
      </c>
    </row>
    <row r="17" spans="1:13" s="82" customFormat="1" ht="23.25" x14ac:dyDescent="0.5">
      <c r="A17" s="20" t="s">
        <v>236</v>
      </c>
      <c r="B17" s="21">
        <v>1</v>
      </c>
      <c r="C17" s="21">
        <v>500000</v>
      </c>
      <c r="D17" s="21">
        <v>1</v>
      </c>
      <c r="E17" s="21">
        <v>500000</v>
      </c>
      <c r="F17" s="21">
        <v>1</v>
      </c>
      <c r="G17" s="21">
        <v>500000</v>
      </c>
      <c r="H17" s="23">
        <f>F17+D17+B17</f>
        <v>3</v>
      </c>
      <c r="I17" s="21">
        <f>G17+E17+C17</f>
        <v>1500000</v>
      </c>
    </row>
    <row r="18" spans="1:13" s="82" customFormat="1" ht="23.25" x14ac:dyDescent="0.5">
      <c r="A18" s="22" t="s">
        <v>237</v>
      </c>
      <c r="B18" s="21">
        <v>1</v>
      </c>
      <c r="C18" s="21">
        <v>50000</v>
      </c>
      <c r="D18" s="21">
        <v>1</v>
      </c>
      <c r="E18" s="21">
        <v>50000</v>
      </c>
      <c r="F18" s="21">
        <v>1</v>
      </c>
      <c r="G18" s="21">
        <v>50000</v>
      </c>
      <c r="H18" s="23">
        <f t="shared" si="0"/>
        <v>3</v>
      </c>
      <c r="I18" s="21">
        <f t="shared" si="0"/>
        <v>150000</v>
      </c>
    </row>
    <row r="19" spans="1:13" s="82" customFormat="1" ht="23.25" x14ac:dyDescent="0.5">
      <c r="A19" s="24" t="s">
        <v>238</v>
      </c>
      <c r="B19" s="21">
        <v>1</v>
      </c>
      <c r="C19" s="21">
        <v>50000</v>
      </c>
      <c r="D19" s="21">
        <v>1</v>
      </c>
      <c r="E19" s="21">
        <v>50000</v>
      </c>
      <c r="F19" s="21">
        <v>1</v>
      </c>
      <c r="G19" s="21">
        <v>50000</v>
      </c>
      <c r="H19" s="23">
        <f t="shared" si="0"/>
        <v>3</v>
      </c>
      <c r="I19" s="21">
        <f t="shared" si="0"/>
        <v>150000</v>
      </c>
    </row>
    <row r="20" spans="1:13" s="82" customFormat="1" ht="23.25" x14ac:dyDescent="0.5">
      <c r="A20" s="19" t="s">
        <v>239</v>
      </c>
      <c r="B20" s="16">
        <v>1</v>
      </c>
      <c r="C20" s="16">
        <v>100000</v>
      </c>
      <c r="D20" s="16">
        <v>1</v>
      </c>
      <c r="E20" s="16">
        <v>100000</v>
      </c>
      <c r="F20" s="16">
        <v>1</v>
      </c>
      <c r="G20" s="16">
        <v>100000</v>
      </c>
      <c r="H20" s="16">
        <f t="shared" si="0"/>
        <v>3</v>
      </c>
      <c r="I20" s="16">
        <f t="shared" si="0"/>
        <v>300000</v>
      </c>
      <c r="L20" s="33"/>
      <c r="M20" s="97"/>
    </row>
    <row r="21" spans="1:13" s="82" customFormat="1" ht="23.25" x14ac:dyDescent="0.5">
      <c r="A21" s="19" t="s">
        <v>240</v>
      </c>
      <c r="B21" s="16">
        <v>1</v>
      </c>
      <c r="C21" s="16">
        <v>100000</v>
      </c>
      <c r="D21" s="16">
        <v>1</v>
      </c>
      <c r="E21" s="16">
        <v>100000</v>
      </c>
      <c r="F21" s="16">
        <v>1</v>
      </c>
      <c r="G21" s="16">
        <v>100000</v>
      </c>
      <c r="H21" s="16">
        <f>B21+D21+F21</f>
        <v>3</v>
      </c>
      <c r="I21" s="16">
        <f>C21+E21+G21</f>
        <v>300000</v>
      </c>
      <c r="L21" s="33"/>
      <c r="M21" s="97"/>
    </row>
    <row r="22" spans="1:13" s="82" customFormat="1" ht="23.25" x14ac:dyDescent="0.5">
      <c r="A22" s="27" t="s">
        <v>241</v>
      </c>
      <c r="B22" s="28">
        <v>1</v>
      </c>
      <c r="C22" s="28">
        <v>100000</v>
      </c>
      <c r="D22" s="28">
        <v>1</v>
      </c>
      <c r="E22" s="28">
        <v>100000</v>
      </c>
      <c r="F22" s="28">
        <v>1</v>
      </c>
      <c r="G22" s="28">
        <v>100000</v>
      </c>
      <c r="H22" s="28">
        <f>B22+D22+F22</f>
        <v>3</v>
      </c>
      <c r="I22" s="28">
        <f>C22+E22+G22</f>
        <v>300000</v>
      </c>
      <c r="L22" s="33"/>
      <c r="M22" s="97"/>
    </row>
    <row r="23" spans="1:13" s="82" customFormat="1" ht="23.25" x14ac:dyDescent="0.5">
      <c r="C23" s="98" t="s">
        <v>50</v>
      </c>
      <c r="L23" s="33"/>
      <c r="M23" s="97"/>
    </row>
    <row r="24" spans="1:13" s="82" customFormat="1" ht="23.25" x14ac:dyDescent="0.5">
      <c r="A24" s="8"/>
      <c r="B24" s="300" t="s">
        <v>15</v>
      </c>
      <c r="C24" s="301"/>
      <c r="D24" s="300" t="s">
        <v>19</v>
      </c>
      <c r="E24" s="301"/>
      <c r="F24" s="300" t="s">
        <v>46</v>
      </c>
      <c r="G24" s="301"/>
      <c r="H24" s="300" t="s">
        <v>14</v>
      </c>
      <c r="I24" s="301"/>
      <c r="L24" s="33"/>
      <c r="M24" s="97"/>
    </row>
    <row r="25" spans="1:13" s="82" customFormat="1" ht="23.25" x14ac:dyDescent="0.5">
      <c r="A25" s="10" t="s">
        <v>0</v>
      </c>
      <c r="B25" s="10" t="s">
        <v>1</v>
      </c>
      <c r="C25" s="10" t="s">
        <v>3</v>
      </c>
      <c r="D25" s="10" t="s">
        <v>1</v>
      </c>
      <c r="E25" s="10" t="s">
        <v>3</v>
      </c>
      <c r="F25" s="10" t="s">
        <v>1</v>
      </c>
      <c r="G25" s="10" t="s">
        <v>3</v>
      </c>
      <c r="H25" s="10" t="s">
        <v>1</v>
      </c>
      <c r="I25" s="10" t="s">
        <v>3</v>
      </c>
      <c r="L25" s="33"/>
      <c r="M25" s="97"/>
    </row>
    <row r="26" spans="1:13" s="82" customFormat="1" ht="23.25" x14ac:dyDescent="0.5">
      <c r="A26" s="11"/>
      <c r="B26" s="96" t="s">
        <v>2</v>
      </c>
      <c r="C26" s="12" t="s">
        <v>4</v>
      </c>
      <c r="D26" s="12" t="s">
        <v>2</v>
      </c>
      <c r="E26" s="12" t="s">
        <v>4</v>
      </c>
      <c r="F26" s="12" t="s">
        <v>2</v>
      </c>
      <c r="G26" s="12" t="s">
        <v>4</v>
      </c>
      <c r="H26" s="12" t="s">
        <v>2</v>
      </c>
      <c r="I26" s="12" t="s">
        <v>4</v>
      </c>
      <c r="L26" s="33"/>
      <c r="M26" s="97"/>
    </row>
    <row r="27" spans="1:13" s="82" customFormat="1" ht="23.25" x14ac:dyDescent="0.5">
      <c r="A27" s="30" t="s">
        <v>27</v>
      </c>
      <c r="B27" s="99"/>
      <c r="C27" s="31"/>
      <c r="D27" s="31"/>
      <c r="E27" s="31"/>
      <c r="F27" s="31"/>
      <c r="G27" s="31"/>
      <c r="H27" s="31"/>
      <c r="I27" s="31"/>
      <c r="L27" s="33"/>
      <c r="M27" s="97"/>
    </row>
    <row r="28" spans="1:13" s="82" customFormat="1" ht="23.25" x14ac:dyDescent="0.5">
      <c r="A28" s="15" t="s">
        <v>52</v>
      </c>
      <c r="B28" s="100"/>
      <c r="C28" s="32"/>
      <c r="D28" s="32"/>
      <c r="E28" s="32"/>
      <c r="F28" s="32"/>
      <c r="G28" s="32"/>
      <c r="H28" s="32"/>
      <c r="I28" s="32"/>
      <c r="L28" s="33"/>
      <c r="M28" s="97"/>
    </row>
    <row r="29" spans="1:13" s="82" customFormat="1" ht="23.25" x14ac:dyDescent="0.5">
      <c r="A29" s="15" t="s">
        <v>12</v>
      </c>
      <c r="B29" s="100"/>
      <c r="C29" s="32"/>
      <c r="D29" s="32"/>
      <c r="E29" s="32"/>
      <c r="F29" s="32"/>
      <c r="G29" s="32"/>
      <c r="H29" s="32"/>
      <c r="I29" s="32"/>
      <c r="L29" s="33"/>
      <c r="M29" s="97"/>
    </row>
    <row r="30" spans="1:13" s="82" customFormat="1" ht="23.25" x14ac:dyDescent="0.5">
      <c r="A30" s="25" t="s">
        <v>242</v>
      </c>
      <c r="B30" s="26">
        <v>1</v>
      </c>
      <c r="C30" s="26">
        <v>30000</v>
      </c>
      <c r="D30" s="26">
        <v>1</v>
      </c>
      <c r="E30" s="26">
        <v>30000</v>
      </c>
      <c r="F30" s="26">
        <v>1</v>
      </c>
      <c r="G30" s="26">
        <v>30000</v>
      </c>
      <c r="H30" s="16">
        <f>B30+D30+F30</f>
        <v>3</v>
      </c>
      <c r="I30" s="26">
        <f>C30+E30+G30</f>
        <v>90000</v>
      </c>
      <c r="L30" s="33"/>
      <c r="M30" s="97"/>
    </row>
    <row r="31" spans="1:13" s="7" customFormat="1" ht="21" x14ac:dyDescent="0.45">
      <c r="A31" s="25" t="s">
        <v>243</v>
      </c>
      <c r="B31" s="26">
        <v>1</v>
      </c>
      <c r="C31" s="26">
        <v>30000</v>
      </c>
      <c r="D31" s="26">
        <v>1</v>
      </c>
      <c r="E31" s="26">
        <v>30000</v>
      </c>
      <c r="F31" s="26">
        <v>1</v>
      </c>
      <c r="G31" s="26">
        <v>30000</v>
      </c>
      <c r="H31" s="16">
        <f>F31+D31+B31</f>
        <v>3</v>
      </c>
      <c r="I31" s="26">
        <v>30000</v>
      </c>
      <c r="L31" s="33"/>
      <c r="M31" s="33"/>
    </row>
    <row r="32" spans="1:13" s="7" customFormat="1" ht="21" x14ac:dyDescent="0.45">
      <c r="A32" s="25" t="s">
        <v>244</v>
      </c>
      <c r="B32" s="26">
        <v>1</v>
      </c>
      <c r="C32" s="26">
        <v>30000</v>
      </c>
      <c r="D32" s="26">
        <v>1</v>
      </c>
      <c r="E32" s="26">
        <v>30000</v>
      </c>
      <c r="F32" s="26">
        <v>1</v>
      </c>
      <c r="G32" s="26">
        <v>30000</v>
      </c>
      <c r="H32" s="16">
        <f t="shared" ref="H32:I35" si="1">B32+D32+F32</f>
        <v>3</v>
      </c>
      <c r="I32" s="26">
        <f t="shared" si="1"/>
        <v>90000</v>
      </c>
      <c r="L32" s="33"/>
      <c r="M32" s="33"/>
    </row>
    <row r="33" spans="1:13" s="7" customFormat="1" ht="21" x14ac:dyDescent="0.45">
      <c r="A33" s="17" t="s">
        <v>245</v>
      </c>
      <c r="B33" s="26">
        <v>1</v>
      </c>
      <c r="C33" s="26">
        <v>50000</v>
      </c>
      <c r="D33" s="26">
        <v>1</v>
      </c>
      <c r="E33" s="26">
        <v>50000</v>
      </c>
      <c r="F33" s="26">
        <v>1</v>
      </c>
      <c r="G33" s="26">
        <v>50000</v>
      </c>
      <c r="H33" s="26">
        <f t="shared" si="1"/>
        <v>3</v>
      </c>
      <c r="I33" s="26">
        <f t="shared" si="1"/>
        <v>150000</v>
      </c>
      <c r="L33" s="33"/>
      <c r="M33" s="33"/>
    </row>
    <row r="34" spans="1:13" s="7" customFormat="1" ht="21" x14ac:dyDescent="0.45">
      <c r="A34" s="19" t="s">
        <v>246</v>
      </c>
      <c r="B34" s="16">
        <v>1</v>
      </c>
      <c r="C34" s="16">
        <v>50000</v>
      </c>
      <c r="D34" s="16">
        <v>1</v>
      </c>
      <c r="E34" s="16">
        <v>50000</v>
      </c>
      <c r="F34" s="16">
        <v>1</v>
      </c>
      <c r="G34" s="16">
        <v>50000</v>
      </c>
      <c r="H34" s="16">
        <f t="shared" si="1"/>
        <v>3</v>
      </c>
      <c r="I34" s="16">
        <f t="shared" si="1"/>
        <v>150000</v>
      </c>
      <c r="L34" s="33"/>
      <c r="M34" s="33"/>
    </row>
    <row r="35" spans="1:13" s="33" customFormat="1" ht="21" x14ac:dyDescent="0.45">
      <c r="A35" s="19" t="s">
        <v>247</v>
      </c>
      <c r="B35" s="16">
        <v>1</v>
      </c>
      <c r="C35" s="16">
        <v>50000</v>
      </c>
      <c r="D35" s="16">
        <v>1</v>
      </c>
      <c r="E35" s="16">
        <v>50000</v>
      </c>
      <c r="F35" s="16">
        <v>1</v>
      </c>
      <c r="G35" s="16">
        <v>50000</v>
      </c>
      <c r="H35" s="16">
        <f t="shared" si="1"/>
        <v>3</v>
      </c>
      <c r="I35" s="16">
        <f t="shared" si="1"/>
        <v>150000</v>
      </c>
    </row>
    <row r="36" spans="1:13" s="33" customFormat="1" ht="21" x14ac:dyDescent="0.45">
      <c r="A36" s="19"/>
      <c r="B36" s="16"/>
      <c r="C36" s="16"/>
      <c r="D36" s="16"/>
      <c r="E36" s="16"/>
      <c r="F36" s="16"/>
      <c r="G36" s="16"/>
      <c r="H36" s="16"/>
      <c r="I36" s="16"/>
    </row>
    <row r="37" spans="1:13" s="33" customFormat="1" ht="21" x14ac:dyDescent="0.45">
      <c r="A37" s="15" t="s">
        <v>5</v>
      </c>
      <c r="B37" s="16"/>
      <c r="C37" s="16"/>
      <c r="D37" s="16"/>
      <c r="E37" s="16"/>
      <c r="F37" s="16"/>
      <c r="G37" s="16"/>
      <c r="H37" s="18"/>
      <c r="I37" s="16"/>
    </row>
    <row r="38" spans="1:13" s="7" customFormat="1" ht="21" x14ac:dyDescent="0.45">
      <c r="A38" s="19" t="s">
        <v>248</v>
      </c>
      <c r="B38" s="16">
        <v>1</v>
      </c>
      <c r="C38" s="16">
        <v>60000</v>
      </c>
      <c r="D38" s="16">
        <v>1</v>
      </c>
      <c r="E38" s="16">
        <v>60000</v>
      </c>
      <c r="F38" s="16">
        <v>1</v>
      </c>
      <c r="G38" s="16">
        <v>60000</v>
      </c>
      <c r="H38" s="18">
        <f t="shared" ref="H38:I40" si="2">B38+D38+F38</f>
        <v>3</v>
      </c>
      <c r="I38" s="16">
        <f t="shared" si="2"/>
        <v>180000</v>
      </c>
      <c r="L38" s="33"/>
      <c r="M38" s="33"/>
    </row>
    <row r="39" spans="1:13" s="7" customFormat="1" ht="21" x14ac:dyDescent="0.45">
      <c r="A39" s="34" t="s">
        <v>249</v>
      </c>
      <c r="B39" s="16">
        <v>1</v>
      </c>
      <c r="C39" s="16">
        <v>100000</v>
      </c>
      <c r="D39" s="16">
        <v>1</v>
      </c>
      <c r="E39" s="16">
        <v>100000</v>
      </c>
      <c r="F39" s="16">
        <v>1</v>
      </c>
      <c r="G39" s="16">
        <v>100000</v>
      </c>
      <c r="H39" s="16">
        <f t="shared" si="2"/>
        <v>3</v>
      </c>
      <c r="I39" s="16">
        <f t="shared" si="2"/>
        <v>300000</v>
      </c>
      <c r="L39" s="33"/>
      <c r="M39" s="33"/>
    </row>
    <row r="40" spans="1:13" s="7" customFormat="1" ht="21" x14ac:dyDescent="0.45">
      <c r="A40" s="25" t="s">
        <v>250</v>
      </c>
      <c r="B40" s="35">
        <v>1</v>
      </c>
      <c r="C40" s="35">
        <v>100000</v>
      </c>
      <c r="D40" s="35">
        <v>1</v>
      </c>
      <c r="E40" s="35">
        <v>100000</v>
      </c>
      <c r="F40" s="35">
        <v>1</v>
      </c>
      <c r="G40" s="35">
        <v>100000</v>
      </c>
      <c r="H40" s="101">
        <f t="shared" si="2"/>
        <v>3</v>
      </c>
      <c r="I40" s="26">
        <f t="shared" si="2"/>
        <v>300000</v>
      </c>
      <c r="L40" s="33"/>
      <c r="M40" s="33"/>
    </row>
    <row r="41" spans="1:13" s="7" customFormat="1" ht="21" x14ac:dyDescent="0.45">
      <c r="A41" s="25" t="s">
        <v>251</v>
      </c>
      <c r="B41" s="35">
        <v>1</v>
      </c>
      <c r="C41" s="35">
        <v>100000</v>
      </c>
      <c r="D41" s="35">
        <v>1</v>
      </c>
      <c r="E41" s="35">
        <v>100000</v>
      </c>
      <c r="F41" s="35">
        <v>1</v>
      </c>
      <c r="G41" s="35">
        <v>100000</v>
      </c>
      <c r="H41" s="101">
        <f>B41+D41+F41</f>
        <v>3</v>
      </c>
      <c r="I41" s="26">
        <f>C41+E41+G41</f>
        <v>300000</v>
      </c>
      <c r="L41" s="33"/>
      <c r="M41" s="33"/>
    </row>
    <row r="42" spans="1:13" s="7" customFormat="1" ht="21" x14ac:dyDescent="0.45">
      <c r="A42" s="19"/>
      <c r="B42" s="16"/>
      <c r="C42" s="16"/>
      <c r="D42" s="16"/>
      <c r="E42" s="16"/>
      <c r="F42" s="16"/>
      <c r="G42" s="16"/>
      <c r="H42" s="18"/>
      <c r="I42" s="16"/>
      <c r="L42" s="33"/>
      <c r="M42" s="33"/>
    </row>
    <row r="43" spans="1:13" s="7" customFormat="1" ht="21" x14ac:dyDescent="0.45">
      <c r="A43" s="15" t="s">
        <v>6</v>
      </c>
      <c r="B43" s="18"/>
      <c r="C43" s="16"/>
      <c r="D43" s="18"/>
      <c r="E43" s="16"/>
      <c r="F43" s="18"/>
      <c r="G43" s="16"/>
      <c r="H43" s="18"/>
      <c r="I43" s="16"/>
      <c r="L43" s="33"/>
      <c r="M43" s="33"/>
    </row>
    <row r="44" spans="1:13" s="7" customFormat="1" ht="21" x14ac:dyDescent="0.45">
      <c r="A44" s="15" t="s">
        <v>7</v>
      </c>
      <c r="B44" s="18"/>
      <c r="C44" s="16"/>
      <c r="D44" s="18"/>
      <c r="E44" s="16"/>
      <c r="F44" s="18"/>
      <c r="G44" s="16"/>
      <c r="H44" s="18"/>
      <c r="I44" s="16"/>
      <c r="L44" s="33"/>
      <c r="M44" s="33"/>
    </row>
    <row r="45" spans="1:13" s="7" customFormat="1" ht="21" x14ac:dyDescent="0.45">
      <c r="A45" s="17" t="s">
        <v>252</v>
      </c>
      <c r="B45" s="18">
        <v>1</v>
      </c>
      <c r="C45" s="18">
        <v>100000</v>
      </c>
      <c r="D45" s="18">
        <v>1</v>
      </c>
      <c r="E45" s="18">
        <v>100000</v>
      </c>
      <c r="F45" s="18">
        <v>1</v>
      </c>
      <c r="G45" s="18">
        <v>100000</v>
      </c>
      <c r="H45" s="18">
        <f>B45+D45+F45</f>
        <v>3</v>
      </c>
      <c r="I45" s="16">
        <f>C45+E45+G45</f>
        <v>300000</v>
      </c>
      <c r="L45" s="33"/>
      <c r="M45" s="33"/>
    </row>
    <row r="46" spans="1:13" s="7" customFormat="1" ht="21" x14ac:dyDescent="0.45">
      <c r="A46" s="45" t="s">
        <v>253</v>
      </c>
      <c r="B46" s="40">
        <v>1</v>
      </c>
      <c r="C46" s="28">
        <v>100000</v>
      </c>
      <c r="D46" s="40">
        <v>1</v>
      </c>
      <c r="E46" s="28">
        <v>100000</v>
      </c>
      <c r="F46" s="40">
        <v>1</v>
      </c>
      <c r="G46" s="28">
        <v>100000</v>
      </c>
      <c r="H46" s="40">
        <f>B46+D46+F46</f>
        <v>3</v>
      </c>
      <c r="I46" s="28">
        <f>C46+E46+G46</f>
        <v>300000</v>
      </c>
      <c r="L46" s="33"/>
      <c r="M46" s="33"/>
    </row>
    <row r="47" spans="1:13" s="7" customFormat="1" ht="23.25" x14ac:dyDescent="0.5">
      <c r="A47" s="41"/>
      <c r="B47" s="43"/>
      <c r="C47" s="98" t="s">
        <v>220</v>
      </c>
      <c r="D47" s="43"/>
      <c r="E47" s="43"/>
      <c r="F47" s="43"/>
      <c r="G47" s="43"/>
      <c r="H47" s="42"/>
      <c r="I47" s="43"/>
      <c r="L47" s="33"/>
      <c r="M47" s="33"/>
    </row>
    <row r="48" spans="1:13" s="7" customFormat="1" ht="21" x14ac:dyDescent="0.45">
      <c r="A48" s="8"/>
      <c r="B48" s="300" t="s">
        <v>15</v>
      </c>
      <c r="C48" s="301"/>
      <c r="D48" s="300" t="s">
        <v>19</v>
      </c>
      <c r="E48" s="301"/>
      <c r="F48" s="300" t="s">
        <v>46</v>
      </c>
      <c r="G48" s="301"/>
      <c r="H48" s="300" t="s">
        <v>14</v>
      </c>
      <c r="I48" s="301"/>
      <c r="L48" s="33"/>
      <c r="M48" s="33"/>
    </row>
    <row r="49" spans="1:13" s="7" customFormat="1" ht="21" x14ac:dyDescent="0.45">
      <c r="A49" s="10" t="s">
        <v>0</v>
      </c>
      <c r="B49" s="10" t="s">
        <v>1</v>
      </c>
      <c r="C49" s="10" t="s">
        <v>3</v>
      </c>
      <c r="D49" s="10" t="s">
        <v>1</v>
      </c>
      <c r="E49" s="10" t="s">
        <v>3</v>
      </c>
      <c r="F49" s="10" t="s">
        <v>1</v>
      </c>
      <c r="G49" s="10" t="s">
        <v>3</v>
      </c>
      <c r="H49" s="10" t="s">
        <v>1</v>
      </c>
      <c r="I49" s="10" t="s">
        <v>3</v>
      </c>
      <c r="L49" s="33"/>
      <c r="M49" s="33"/>
    </row>
    <row r="50" spans="1:13" s="7" customFormat="1" ht="21" x14ac:dyDescent="0.45">
      <c r="A50" s="11"/>
      <c r="B50" s="96" t="s">
        <v>2</v>
      </c>
      <c r="C50" s="12" t="s">
        <v>4</v>
      </c>
      <c r="D50" s="12" t="s">
        <v>2</v>
      </c>
      <c r="E50" s="12" t="s">
        <v>4</v>
      </c>
      <c r="F50" s="12" t="s">
        <v>2</v>
      </c>
      <c r="G50" s="12" t="s">
        <v>4</v>
      </c>
      <c r="H50" s="12" t="s">
        <v>2</v>
      </c>
      <c r="I50" s="12" t="s">
        <v>4</v>
      </c>
      <c r="L50" s="33"/>
      <c r="M50" s="33"/>
    </row>
    <row r="51" spans="1:13" s="7" customFormat="1" ht="21" x14ac:dyDescent="0.45">
      <c r="A51" s="13" t="s">
        <v>53</v>
      </c>
      <c r="B51" s="102"/>
      <c r="C51" s="37"/>
      <c r="D51" s="37"/>
      <c r="E51" s="37"/>
      <c r="F51" s="37"/>
      <c r="G51" s="37"/>
      <c r="H51" s="37"/>
      <c r="I51" s="37"/>
      <c r="L51" s="33"/>
      <c r="M51" s="33"/>
    </row>
    <row r="52" spans="1:13" s="7" customFormat="1" ht="21" x14ac:dyDescent="0.45">
      <c r="A52" s="15" t="s">
        <v>54</v>
      </c>
      <c r="B52" s="100"/>
      <c r="C52" s="32"/>
      <c r="D52" s="32"/>
      <c r="E52" s="32"/>
      <c r="F52" s="32"/>
      <c r="G52" s="32"/>
      <c r="H52" s="32"/>
      <c r="I52" s="32"/>
      <c r="L52" s="33"/>
      <c r="M52" s="33"/>
    </row>
    <row r="53" spans="1:13" s="82" customFormat="1" ht="23.25" x14ac:dyDescent="0.5">
      <c r="A53" s="15" t="s">
        <v>9</v>
      </c>
      <c r="B53" s="18"/>
      <c r="C53" s="18"/>
      <c r="D53" s="18"/>
      <c r="E53" s="16"/>
      <c r="F53" s="18"/>
      <c r="G53" s="16"/>
      <c r="H53" s="18"/>
      <c r="I53" s="16"/>
    </row>
    <row r="54" spans="1:13" s="82" customFormat="1" ht="23.25" x14ac:dyDescent="0.5">
      <c r="A54" s="15" t="s">
        <v>8</v>
      </c>
      <c r="B54" s="18"/>
      <c r="C54" s="18"/>
      <c r="D54" s="18"/>
      <c r="E54" s="18"/>
      <c r="F54" s="18"/>
      <c r="G54" s="18"/>
      <c r="H54" s="18"/>
      <c r="I54" s="16"/>
    </row>
    <row r="55" spans="1:13" s="82" customFormat="1" ht="23.25" x14ac:dyDescent="0.5">
      <c r="A55" s="17" t="s">
        <v>254</v>
      </c>
      <c r="B55" s="18">
        <v>1</v>
      </c>
      <c r="C55" s="18">
        <v>50000</v>
      </c>
      <c r="D55" s="18">
        <v>1</v>
      </c>
      <c r="E55" s="18">
        <v>50000</v>
      </c>
      <c r="F55" s="18">
        <v>1</v>
      </c>
      <c r="G55" s="18">
        <v>50000</v>
      </c>
      <c r="H55" s="18">
        <f t="shared" ref="H55:I58" si="3">B55+D55+F55</f>
        <v>3</v>
      </c>
      <c r="I55" s="16">
        <f t="shared" si="3"/>
        <v>150000</v>
      </c>
    </row>
    <row r="56" spans="1:13" s="82" customFormat="1" ht="23.25" x14ac:dyDescent="0.5">
      <c r="A56" s="17" t="s">
        <v>255</v>
      </c>
      <c r="B56" s="18">
        <v>1</v>
      </c>
      <c r="C56" s="18">
        <v>50000</v>
      </c>
      <c r="D56" s="18">
        <v>1</v>
      </c>
      <c r="E56" s="18">
        <v>50000</v>
      </c>
      <c r="F56" s="18">
        <v>1</v>
      </c>
      <c r="G56" s="18">
        <v>50000</v>
      </c>
      <c r="H56" s="18">
        <f t="shared" si="3"/>
        <v>3</v>
      </c>
      <c r="I56" s="16">
        <f t="shared" si="3"/>
        <v>150000</v>
      </c>
    </row>
    <row r="57" spans="1:13" s="82" customFormat="1" ht="23.25" x14ac:dyDescent="0.5">
      <c r="A57" s="17" t="s">
        <v>256</v>
      </c>
      <c r="B57" s="18">
        <v>1</v>
      </c>
      <c r="C57" s="18">
        <v>30000</v>
      </c>
      <c r="D57" s="18">
        <v>1</v>
      </c>
      <c r="E57" s="18">
        <v>30000</v>
      </c>
      <c r="F57" s="18">
        <v>1</v>
      </c>
      <c r="G57" s="18">
        <v>30000</v>
      </c>
      <c r="H57" s="18">
        <f t="shared" si="3"/>
        <v>3</v>
      </c>
      <c r="I57" s="16">
        <f t="shared" si="3"/>
        <v>90000</v>
      </c>
    </row>
    <row r="58" spans="1:13" s="82" customFormat="1" ht="23.25" x14ac:dyDescent="0.5">
      <c r="A58" s="17" t="s">
        <v>257</v>
      </c>
      <c r="B58" s="18">
        <v>1</v>
      </c>
      <c r="C58" s="18">
        <v>20000</v>
      </c>
      <c r="D58" s="18">
        <v>1</v>
      </c>
      <c r="E58" s="18">
        <v>20000</v>
      </c>
      <c r="F58" s="18">
        <v>1</v>
      </c>
      <c r="G58" s="18">
        <v>20000</v>
      </c>
      <c r="H58" s="18">
        <f t="shared" si="3"/>
        <v>3</v>
      </c>
      <c r="I58" s="16">
        <f t="shared" si="3"/>
        <v>60000</v>
      </c>
    </row>
    <row r="59" spans="1:13" s="82" customFormat="1" ht="23.25" x14ac:dyDescent="0.5">
      <c r="A59" s="17"/>
      <c r="B59" s="18"/>
      <c r="C59" s="18"/>
      <c r="D59" s="18"/>
      <c r="E59" s="18"/>
      <c r="F59" s="18"/>
      <c r="G59" s="18"/>
      <c r="H59" s="18"/>
      <c r="I59" s="16"/>
    </row>
    <row r="60" spans="1:13" s="82" customFormat="1" ht="23.25" x14ac:dyDescent="0.5">
      <c r="A60" s="38" t="s">
        <v>30</v>
      </c>
      <c r="B60" s="18"/>
      <c r="C60" s="18"/>
      <c r="D60" s="18"/>
      <c r="E60" s="18"/>
      <c r="F60" s="18"/>
      <c r="G60" s="18"/>
      <c r="H60" s="18"/>
      <c r="I60" s="16"/>
    </row>
    <row r="61" spans="1:13" s="82" customFormat="1" ht="23.25" x14ac:dyDescent="0.5">
      <c r="A61" s="17" t="s">
        <v>258</v>
      </c>
      <c r="B61" s="18">
        <v>1</v>
      </c>
      <c r="C61" s="18">
        <v>60000</v>
      </c>
      <c r="D61" s="18">
        <v>1</v>
      </c>
      <c r="E61" s="18">
        <v>60000</v>
      </c>
      <c r="F61" s="18">
        <v>1</v>
      </c>
      <c r="G61" s="18">
        <v>60000</v>
      </c>
      <c r="H61" s="18">
        <f t="shared" ref="H61:I64" si="4">B61+D61+F61</f>
        <v>3</v>
      </c>
      <c r="I61" s="16">
        <f t="shared" si="4"/>
        <v>180000</v>
      </c>
    </row>
    <row r="62" spans="1:13" s="82" customFormat="1" ht="23.25" x14ac:dyDescent="0.5">
      <c r="A62" s="17" t="s">
        <v>259</v>
      </c>
      <c r="B62" s="18">
        <v>1</v>
      </c>
      <c r="C62" s="18">
        <v>100000</v>
      </c>
      <c r="D62" s="18">
        <v>1</v>
      </c>
      <c r="E62" s="18">
        <v>100000</v>
      </c>
      <c r="F62" s="18">
        <v>1</v>
      </c>
      <c r="G62" s="18">
        <v>100000</v>
      </c>
      <c r="H62" s="18">
        <f t="shared" si="4"/>
        <v>3</v>
      </c>
      <c r="I62" s="16">
        <f t="shared" si="4"/>
        <v>300000</v>
      </c>
    </row>
    <row r="63" spans="1:13" s="82" customFormat="1" ht="23.25" x14ac:dyDescent="0.5">
      <c r="A63" s="19" t="s">
        <v>260</v>
      </c>
      <c r="B63" s="18">
        <v>1</v>
      </c>
      <c r="C63" s="18">
        <v>100000</v>
      </c>
      <c r="D63" s="18">
        <v>1</v>
      </c>
      <c r="E63" s="18">
        <v>100000</v>
      </c>
      <c r="F63" s="18">
        <v>1</v>
      </c>
      <c r="G63" s="18">
        <v>100000</v>
      </c>
      <c r="H63" s="18">
        <f t="shared" si="4"/>
        <v>3</v>
      </c>
      <c r="I63" s="16">
        <f t="shared" si="4"/>
        <v>300000</v>
      </c>
    </row>
    <row r="64" spans="1:13" s="82" customFormat="1" ht="23.25" x14ac:dyDescent="0.5">
      <c r="A64" s="27" t="s">
        <v>261</v>
      </c>
      <c r="B64" s="40">
        <v>1</v>
      </c>
      <c r="C64" s="40">
        <v>50000</v>
      </c>
      <c r="D64" s="40">
        <v>1</v>
      </c>
      <c r="E64" s="40">
        <v>50000</v>
      </c>
      <c r="F64" s="40">
        <v>1</v>
      </c>
      <c r="G64" s="40">
        <v>50000</v>
      </c>
      <c r="H64" s="40">
        <f t="shared" si="4"/>
        <v>3</v>
      </c>
      <c r="I64" s="28">
        <f t="shared" si="4"/>
        <v>150000</v>
      </c>
    </row>
    <row r="65" spans="1:9" s="82" customFormat="1" ht="23.25" x14ac:dyDescent="0.5">
      <c r="A65" s="41"/>
      <c r="B65" s="42"/>
      <c r="C65" s="42"/>
      <c r="D65" s="42"/>
      <c r="E65" s="42"/>
      <c r="F65" s="42"/>
      <c r="G65" s="42"/>
      <c r="H65" s="42"/>
      <c r="I65" s="43"/>
    </row>
    <row r="66" spans="1:9" s="82" customFormat="1" ht="23.25" x14ac:dyDescent="0.5">
      <c r="A66" s="41"/>
      <c r="B66" s="42"/>
      <c r="C66" s="42"/>
      <c r="D66" s="42"/>
      <c r="E66" s="42"/>
      <c r="F66" s="42"/>
      <c r="G66" s="42"/>
      <c r="H66" s="42"/>
      <c r="I66" s="43"/>
    </row>
    <row r="67" spans="1:9" s="82" customFormat="1" ht="23.25" x14ac:dyDescent="0.5">
      <c r="A67" s="41"/>
      <c r="B67" s="42"/>
      <c r="C67" s="42"/>
      <c r="D67" s="42"/>
      <c r="E67" s="42"/>
      <c r="F67" s="42"/>
      <c r="G67" s="42"/>
      <c r="H67" s="42"/>
      <c r="I67" s="43"/>
    </row>
    <row r="68" spans="1:9" s="82" customFormat="1" ht="23.25" x14ac:dyDescent="0.5">
      <c r="A68" s="41"/>
      <c r="B68" s="42"/>
      <c r="C68" s="42"/>
      <c r="D68" s="42"/>
      <c r="E68" s="42"/>
      <c r="F68" s="42"/>
      <c r="G68" s="42"/>
      <c r="H68" s="42"/>
      <c r="I68" s="43"/>
    </row>
    <row r="69" spans="1:9" s="82" customFormat="1" ht="19.5" customHeight="1" x14ac:dyDescent="0.5">
      <c r="A69" s="41"/>
      <c r="B69" s="42"/>
      <c r="C69" s="42"/>
      <c r="D69" s="42"/>
      <c r="E69" s="42"/>
      <c r="F69" s="42"/>
      <c r="G69" s="42"/>
      <c r="H69" s="42"/>
      <c r="I69" s="43"/>
    </row>
    <row r="70" spans="1:9" s="82" customFormat="1" ht="23.25" x14ac:dyDescent="0.5">
      <c r="C70" s="42" t="s">
        <v>20</v>
      </c>
    </row>
    <row r="71" spans="1:9" s="82" customFormat="1" ht="23.25" x14ac:dyDescent="0.5">
      <c r="A71" s="8"/>
      <c r="B71" s="300" t="s">
        <v>15</v>
      </c>
      <c r="C71" s="301"/>
      <c r="D71" s="300" t="s">
        <v>19</v>
      </c>
      <c r="E71" s="301"/>
      <c r="F71" s="300" t="s">
        <v>46</v>
      </c>
      <c r="G71" s="301"/>
      <c r="H71" s="300" t="s">
        <v>14</v>
      </c>
      <c r="I71" s="301"/>
    </row>
    <row r="72" spans="1:9" s="82" customFormat="1" ht="23.25" x14ac:dyDescent="0.5">
      <c r="A72" s="10" t="s">
        <v>0</v>
      </c>
      <c r="B72" s="10" t="s">
        <v>1</v>
      </c>
      <c r="C72" s="10" t="s">
        <v>3</v>
      </c>
      <c r="D72" s="10" t="s">
        <v>1</v>
      </c>
      <c r="E72" s="10" t="s">
        <v>3</v>
      </c>
      <c r="F72" s="10" t="s">
        <v>1</v>
      </c>
      <c r="G72" s="10" t="s">
        <v>3</v>
      </c>
      <c r="H72" s="10" t="s">
        <v>1</v>
      </c>
      <c r="I72" s="10" t="s">
        <v>3</v>
      </c>
    </row>
    <row r="73" spans="1:9" s="82" customFormat="1" ht="20.25" customHeight="1" x14ac:dyDescent="0.5">
      <c r="A73" s="11"/>
      <c r="B73" s="96" t="s">
        <v>2</v>
      </c>
      <c r="C73" s="12" t="s">
        <v>4</v>
      </c>
      <c r="D73" s="12" t="s">
        <v>2</v>
      </c>
      <c r="E73" s="12" t="s">
        <v>4</v>
      </c>
      <c r="F73" s="12" t="s">
        <v>2</v>
      </c>
      <c r="G73" s="12" t="s">
        <v>4</v>
      </c>
      <c r="H73" s="12" t="s">
        <v>2</v>
      </c>
      <c r="I73" s="12" t="s">
        <v>4</v>
      </c>
    </row>
    <row r="74" spans="1:9" s="82" customFormat="1" ht="23.25" x14ac:dyDescent="0.5">
      <c r="A74" s="13" t="s">
        <v>53</v>
      </c>
      <c r="B74" s="102"/>
      <c r="C74" s="37"/>
      <c r="D74" s="37"/>
      <c r="E74" s="37"/>
      <c r="F74" s="37"/>
      <c r="G74" s="37"/>
      <c r="H74" s="37"/>
      <c r="I74" s="37"/>
    </row>
    <row r="75" spans="1:9" s="82" customFormat="1" ht="23.25" x14ac:dyDescent="0.5">
      <c r="A75" s="15" t="s">
        <v>55</v>
      </c>
      <c r="B75" s="100"/>
      <c r="C75" s="32"/>
      <c r="D75" s="32"/>
      <c r="E75" s="32"/>
      <c r="F75" s="32"/>
      <c r="G75" s="32"/>
      <c r="H75" s="32"/>
      <c r="I75" s="32"/>
    </row>
    <row r="76" spans="1:9" s="82" customFormat="1" ht="23.25" x14ac:dyDescent="0.5">
      <c r="A76" s="15" t="s">
        <v>13</v>
      </c>
      <c r="B76" s="18"/>
      <c r="C76" s="18"/>
      <c r="D76" s="18"/>
      <c r="E76" s="18"/>
      <c r="F76" s="18"/>
      <c r="G76" s="18"/>
      <c r="H76" s="18"/>
      <c r="I76" s="16"/>
    </row>
    <row r="77" spans="1:9" s="82" customFormat="1" ht="23.25" x14ac:dyDescent="0.5">
      <c r="A77" s="17" t="s">
        <v>262</v>
      </c>
      <c r="B77" s="16">
        <v>1</v>
      </c>
      <c r="C77" s="16">
        <v>100000</v>
      </c>
      <c r="D77" s="16">
        <v>1</v>
      </c>
      <c r="E77" s="16">
        <v>100000</v>
      </c>
      <c r="F77" s="16">
        <v>1</v>
      </c>
      <c r="G77" s="16">
        <v>100000</v>
      </c>
      <c r="H77" s="18">
        <f>B77+D77+F77</f>
        <v>3</v>
      </c>
      <c r="I77" s="16">
        <f>C77+E77+G77</f>
        <v>300000</v>
      </c>
    </row>
    <row r="78" spans="1:9" s="82" customFormat="1" ht="23.25" x14ac:dyDescent="0.5">
      <c r="A78" s="17" t="s">
        <v>263</v>
      </c>
      <c r="B78" s="18">
        <v>1</v>
      </c>
      <c r="C78" s="18">
        <v>30000</v>
      </c>
      <c r="D78" s="18">
        <v>1</v>
      </c>
      <c r="E78" s="18">
        <v>30000</v>
      </c>
      <c r="F78" s="18">
        <v>1</v>
      </c>
      <c r="G78" s="18">
        <v>30000</v>
      </c>
      <c r="H78" s="18">
        <f>B78+D78+F78</f>
        <v>3</v>
      </c>
      <c r="I78" s="16">
        <f>C78+E78+G78</f>
        <v>90000</v>
      </c>
    </row>
    <row r="79" spans="1:9" s="82" customFormat="1" ht="23.25" x14ac:dyDescent="0.5">
      <c r="A79" s="17" t="s">
        <v>264</v>
      </c>
      <c r="B79" s="18">
        <v>1</v>
      </c>
      <c r="C79" s="18">
        <v>20000</v>
      </c>
      <c r="D79" s="18">
        <v>1</v>
      </c>
      <c r="E79" s="18">
        <v>20000</v>
      </c>
      <c r="F79" s="18">
        <v>1</v>
      </c>
      <c r="G79" s="18">
        <v>20000</v>
      </c>
      <c r="H79" s="18">
        <f t="shared" ref="H79:I84" si="5">B79+D79+F79</f>
        <v>3</v>
      </c>
      <c r="I79" s="16">
        <f t="shared" si="5"/>
        <v>60000</v>
      </c>
    </row>
    <row r="80" spans="1:9" s="7" customFormat="1" ht="21" x14ac:dyDescent="0.45">
      <c r="A80" s="17" t="s">
        <v>265</v>
      </c>
      <c r="B80" s="18">
        <v>1</v>
      </c>
      <c r="C80" s="18">
        <v>100000</v>
      </c>
      <c r="D80" s="18">
        <v>1</v>
      </c>
      <c r="E80" s="18">
        <v>100000</v>
      </c>
      <c r="F80" s="18">
        <v>1</v>
      </c>
      <c r="G80" s="18">
        <v>100000</v>
      </c>
      <c r="H80" s="18">
        <f t="shared" si="5"/>
        <v>3</v>
      </c>
      <c r="I80" s="16">
        <f t="shared" si="5"/>
        <v>300000</v>
      </c>
    </row>
    <row r="81" spans="1:9" s="7" customFormat="1" ht="19.5" customHeight="1" x14ac:dyDescent="0.45">
      <c r="A81" s="17" t="s">
        <v>266</v>
      </c>
      <c r="B81" s="18">
        <v>1</v>
      </c>
      <c r="C81" s="18">
        <v>50000</v>
      </c>
      <c r="D81" s="18">
        <v>1</v>
      </c>
      <c r="E81" s="18">
        <v>50000</v>
      </c>
      <c r="F81" s="18">
        <v>1</v>
      </c>
      <c r="G81" s="18">
        <v>50000</v>
      </c>
      <c r="H81" s="18">
        <f t="shared" si="5"/>
        <v>3</v>
      </c>
      <c r="I81" s="16">
        <f t="shared" si="5"/>
        <v>150000</v>
      </c>
    </row>
    <row r="82" spans="1:9" s="7" customFormat="1" ht="21" x14ac:dyDescent="0.45">
      <c r="A82" s="17" t="s">
        <v>267</v>
      </c>
      <c r="B82" s="18">
        <v>1</v>
      </c>
      <c r="C82" s="18">
        <v>50000</v>
      </c>
      <c r="D82" s="18">
        <v>1</v>
      </c>
      <c r="E82" s="18">
        <v>50000</v>
      </c>
      <c r="F82" s="18">
        <v>1</v>
      </c>
      <c r="G82" s="18">
        <v>50000</v>
      </c>
      <c r="H82" s="16">
        <f t="shared" si="5"/>
        <v>3</v>
      </c>
      <c r="I82" s="16">
        <f t="shared" si="5"/>
        <v>150000</v>
      </c>
    </row>
    <row r="83" spans="1:9" s="7" customFormat="1" ht="21" x14ac:dyDescent="0.45">
      <c r="A83" s="17" t="s">
        <v>268</v>
      </c>
      <c r="B83" s="18">
        <v>1</v>
      </c>
      <c r="C83" s="18">
        <v>50000</v>
      </c>
      <c r="D83" s="18">
        <v>1</v>
      </c>
      <c r="E83" s="18">
        <v>50000</v>
      </c>
      <c r="F83" s="18">
        <v>1</v>
      </c>
      <c r="G83" s="18">
        <v>50000</v>
      </c>
      <c r="H83" s="18">
        <f t="shared" si="5"/>
        <v>3</v>
      </c>
      <c r="I83" s="16">
        <f t="shared" si="5"/>
        <v>150000</v>
      </c>
    </row>
    <row r="84" spans="1:9" s="7" customFormat="1" ht="21" x14ac:dyDescent="0.45">
      <c r="A84" s="17" t="s">
        <v>269</v>
      </c>
      <c r="B84" s="18">
        <v>1</v>
      </c>
      <c r="C84" s="18">
        <v>50000</v>
      </c>
      <c r="D84" s="18">
        <v>1</v>
      </c>
      <c r="E84" s="18">
        <v>50000</v>
      </c>
      <c r="F84" s="18">
        <v>1</v>
      </c>
      <c r="G84" s="18">
        <v>50000</v>
      </c>
      <c r="H84" s="18">
        <f t="shared" si="5"/>
        <v>3</v>
      </c>
      <c r="I84" s="16">
        <f t="shared" si="5"/>
        <v>150000</v>
      </c>
    </row>
    <row r="85" spans="1:9" s="7" customFormat="1" ht="21" x14ac:dyDescent="0.45">
      <c r="A85" s="45"/>
      <c r="B85" s="40"/>
      <c r="C85" s="40"/>
      <c r="D85" s="40"/>
      <c r="E85" s="40"/>
      <c r="F85" s="40"/>
      <c r="G85" s="40"/>
      <c r="H85" s="40"/>
      <c r="I85" s="28"/>
    </row>
    <row r="86" spans="1:9" s="7" customFormat="1" ht="21" x14ac:dyDescent="0.45">
      <c r="A86" s="33"/>
      <c r="B86" s="42"/>
      <c r="C86" s="42"/>
      <c r="D86" s="42"/>
      <c r="E86" s="42"/>
      <c r="F86" s="42"/>
      <c r="G86" s="42"/>
      <c r="H86" s="42"/>
      <c r="I86" s="43"/>
    </row>
    <row r="87" spans="1:9" s="7" customFormat="1" ht="21" x14ac:dyDescent="0.45">
      <c r="A87" s="33"/>
      <c r="B87" s="42"/>
      <c r="C87" s="42"/>
      <c r="D87" s="42"/>
      <c r="E87" s="42"/>
      <c r="F87" s="42"/>
      <c r="G87" s="42"/>
      <c r="H87" s="42"/>
      <c r="I87" s="43"/>
    </row>
    <row r="88" spans="1:9" s="7" customFormat="1" ht="21" x14ac:dyDescent="0.45">
      <c r="A88" s="33"/>
      <c r="B88" s="42"/>
      <c r="C88" s="42"/>
      <c r="D88" s="42"/>
      <c r="E88" s="42"/>
      <c r="F88" s="42"/>
      <c r="G88" s="42"/>
      <c r="H88" s="42"/>
      <c r="I88" s="43"/>
    </row>
    <row r="89" spans="1:9" s="7" customFormat="1" ht="21" x14ac:dyDescent="0.45">
      <c r="A89" s="33"/>
      <c r="B89" s="42"/>
      <c r="C89" s="42"/>
      <c r="D89" s="42"/>
      <c r="E89" s="42"/>
      <c r="F89" s="42"/>
      <c r="G89" s="42"/>
      <c r="H89" s="42"/>
      <c r="I89" s="43"/>
    </row>
    <row r="90" spans="1:9" s="7" customFormat="1" ht="21" x14ac:dyDescent="0.45">
      <c r="A90" s="33"/>
      <c r="B90" s="42"/>
      <c r="C90" s="42"/>
      <c r="D90" s="42"/>
      <c r="E90" s="42"/>
      <c r="F90" s="42"/>
      <c r="G90" s="42"/>
      <c r="H90" s="42"/>
      <c r="I90" s="43"/>
    </row>
    <row r="91" spans="1:9" s="7" customFormat="1" ht="21" x14ac:dyDescent="0.45">
      <c r="A91" s="33"/>
      <c r="B91" s="42"/>
      <c r="C91" s="42"/>
      <c r="D91" s="42"/>
      <c r="E91" s="42"/>
      <c r="F91" s="42"/>
      <c r="G91" s="42"/>
      <c r="H91" s="42"/>
      <c r="I91" s="43"/>
    </row>
    <row r="92" spans="1:9" s="7" customFormat="1" ht="21" x14ac:dyDescent="0.45">
      <c r="A92" s="33"/>
      <c r="B92" s="42"/>
      <c r="C92" s="42"/>
      <c r="D92" s="42"/>
      <c r="E92" s="42"/>
      <c r="F92" s="42"/>
      <c r="G92" s="42"/>
      <c r="H92" s="42"/>
      <c r="I92" s="43"/>
    </row>
    <row r="93" spans="1:9" s="82" customFormat="1" ht="23.25" x14ac:dyDescent="0.5">
      <c r="A93" s="7"/>
      <c r="B93" s="7"/>
      <c r="C93" s="93" t="s">
        <v>35</v>
      </c>
      <c r="D93" s="7"/>
      <c r="E93" s="7"/>
      <c r="F93" s="7"/>
      <c r="G93" s="7"/>
      <c r="H93" s="7"/>
      <c r="I93" s="7"/>
    </row>
    <row r="94" spans="1:9" s="82" customFormat="1" ht="23.25" x14ac:dyDescent="0.5">
      <c r="A94" s="8"/>
      <c r="B94" s="300" t="s">
        <v>15</v>
      </c>
      <c r="C94" s="301"/>
      <c r="D94" s="300" t="s">
        <v>19</v>
      </c>
      <c r="E94" s="301"/>
      <c r="F94" s="300" t="s">
        <v>46</v>
      </c>
      <c r="G94" s="301"/>
      <c r="H94" s="300" t="s">
        <v>14</v>
      </c>
      <c r="I94" s="301"/>
    </row>
    <row r="95" spans="1:9" s="82" customFormat="1" ht="23.25" x14ac:dyDescent="0.5">
      <c r="A95" s="10" t="s">
        <v>0</v>
      </c>
      <c r="B95" s="10" t="s">
        <v>1</v>
      </c>
      <c r="C95" s="10" t="s">
        <v>3</v>
      </c>
      <c r="D95" s="10" t="s">
        <v>1</v>
      </c>
      <c r="E95" s="10" t="s">
        <v>3</v>
      </c>
      <c r="F95" s="10" t="s">
        <v>1</v>
      </c>
      <c r="G95" s="10" t="s">
        <v>3</v>
      </c>
      <c r="H95" s="10" t="s">
        <v>1</v>
      </c>
      <c r="I95" s="10" t="s">
        <v>3</v>
      </c>
    </row>
    <row r="96" spans="1:9" s="82" customFormat="1" ht="18" customHeight="1" x14ac:dyDescent="0.5">
      <c r="A96" s="11"/>
      <c r="B96" s="96" t="s">
        <v>2</v>
      </c>
      <c r="C96" s="12" t="s">
        <v>4</v>
      </c>
      <c r="D96" s="12" t="s">
        <v>2</v>
      </c>
      <c r="E96" s="12" t="s">
        <v>4</v>
      </c>
      <c r="F96" s="12" t="s">
        <v>2</v>
      </c>
      <c r="G96" s="12" t="s">
        <v>4</v>
      </c>
      <c r="H96" s="12" t="s">
        <v>2</v>
      </c>
      <c r="I96" s="12" t="s">
        <v>4</v>
      </c>
    </row>
    <row r="97" spans="1:10" s="82" customFormat="1" ht="21" customHeight="1" x14ac:dyDescent="0.5">
      <c r="A97" s="13" t="s">
        <v>53</v>
      </c>
      <c r="B97" s="102"/>
      <c r="C97" s="37"/>
      <c r="D97" s="37"/>
      <c r="E97" s="37"/>
      <c r="F97" s="37"/>
      <c r="G97" s="37"/>
      <c r="H97" s="37"/>
      <c r="I97" s="37"/>
    </row>
    <row r="98" spans="1:10" s="82" customFormat="1" ht="23.25" x14ac:dyDescent="0.5">
      <c r="A98" s="15" t="s">
        <v>55</v>
      </c>
      <c r="B98" s="100"/>
      <c r="C98" s="32"/>
      <c r="D98" s="32"/>
      <c r="E98" s="32"/>
      <c r="F98" s="32"/>
      <c r="G98" s="32"/>
      <c r="H98" s="32"/>
      <c r="I98" s="32"/>
    </row>
    <row r="99" spans="1:10" s="82" customFormat="1" ht="23.25" x14ac:dyDescent="0.5">
      <c r="A99" s="15" t="s">
        <v>270</v>
      </c>
      <c r="B99" s="18"/>
      <c r="C99" s="18"/>
      <c r="D99" s="18"/>
      <c r="E99" s="18"/>
      <c r="F99" s="18"/>
      <c r="G99" s="18"/>
      <c r="H99" s="16"/>
      <c r="I99" s="16"/>
    </row>
    <row r="100" spans="1:10" s="82" customFormat="1" ht="23.25" x14ac:dyDescent="0.5">
      <c r="A100" s="17" t="s">
        <v>271</v>
      </c>
      <c r="B100" s="18">
        <v>1</v>
      </c>
      <c r="C100" s="18">
        <v>20000</v>
      </c>
      <c r="D100" s="18">
        <v>1</v>
      </c>
      <c r="E100" s="18">
        <v>20000</v>
      </c>
      <c r="F100" s="18">
        <v>1</v>
      </c>
      <c r="G100" s="18">
        <v>20000</v>
      </c>
      <c r="H100" s="18">
        <f t="shared" ref="H100:I104" si="6">B100+D100+F100</f>
        <v>3</v>
      </c>
      <c r="I100" s="16">
        <f t="shared" si="6"/>
        <v>60000</v>
      </c>
    </row>
    <row r="101" spans="1:10" s="82" customFormat="1" ht="23.25" x14ac:dyDescent="0.5">
      <c r="A101" s="17" t="s">
        <v>272</v>
      </c>
      <c r="B101" s="18">
        <v>1</v>
      </c>
      <c r="C101" s="18">
        <v>200000</v>
      </c>
      <c r="D101" s="18">
        <v>1</v>
      </c>
      <c r="E101" s="18">
        <v>200000</v>
      </c>
      <c r="F101" s="18">
        <v>1</v>
      </c>
      <c r="G101" s="18">
        <v>200000</v>
      </c>
      <c r="H101" s="18">
        <f t="shared" si="6"/>
        <v>3</v>
      </c>
      <c r="I101" s="16">
        <f t="shared" si="6"/>
        <v>600000</v>
      </c>
    </row>
    <row r="102" spans="1:10" s="82" customFormat="1" ht="23.25" x14ac:dyDescent="0.5">
      <c r="A102" s="17" t="s">
        <v>273</v>
      </c>
      <c r="B102" s="18">
        <v>1</v>
      </c>
      <c r="C102" s="18">
        <v>30000</v>
      </c>
      <c r="D102" s="18">
        <v>1</v>
      </c>
      <c r="E102" s="18">
        <v>30000</v>
      </c>
      <c r="F102" s="18">
        <v>1</v>
      </c>
      <c r="G102" s="18">
        <v>30000</v>
      </c>
      <c r="H102" s="18">
        <f t="shared" si="6"/>
        <v>3</v>
      </c>
      <c r="I102" s="16">
        <f t="shared" si="6"/>
        <v>90000</v>
      </c>
    </row>
    <row r="103" spans="1:10" s="82" customFormat="1" ht="23.25" x14ac:dyDescent="0.5">
      <c r="A103" s="17" t="s">
        <v>274</v>
      </c>
      <c r="B103" s="18">
        <v>1</v>
      </c>
      <c r="C103" s="18">
        <v>50000</v>
      </c>
      <c r="D103" s="18">
        <v>1</v>
      </c>
      <c r="E103" s="18">
        <v>50000</v>
      </c>
      <c r="F103" s="18">
        <v>1</v>
      </c>
      <c r="G103" s="18">
        <v>50000</v>
      </c>
      <c r="H103" s="18">
        <f t="shared" si="6"/>
        <v>3</v>
      </c>
      <c r="I103" s="16">
        <f t="shared" si="6"/>
        <v>150000</v>
      </c>
    </row>
    <row r="104" spans="1:10" s="82" customFormat="1" ht="23.25" x14ac:dyDescent="0.5">
      <c r="A104" s="17" t="s">
        <v>275</v>
      </c>
      <c r="B104" s="18">
        <v>1</v>
      </c>
      <c r="C104" s="18">
        <v>100000</v>
      </c>
      <c r="D104" s="18">
        <v>1</v>
      </c>
      <c r="E104" s="18">
        <v>100000</v>
      </c>
      <c r="F104" s="18">
        <v>1</v>
      </c>
      <c r="G104" s="18">
        <v>100000</v>
      </c>
      <c r="H104" s="18">
        <f t="shared" si="6"/>
        <v>3</v>
      </c>
      <c r="I104" s="16">
        <f t="shared" si="6"/>
        <v>300000</v>
      </c>
      <c r="J104" s="97"/>
    </row>
    <row r="105" spans="1:10" s="82" customFormat="1" ht="23.25" x14ac:dyDescent="0.5">
      <c r="A105" s="19" t="s">
        <v>276</v>
      </c>
      <c r="B105" s="18">
        <v>1</v>
      </c>
      <c r="C105" s="16">
        <v>100000</v>
      </c>
      <c r="D105" s="18">
        <v>1</v>
      </c>
      <c r="E105" s="16">
        <v>100000</v>
      </c>
      <c r="F105" s="18">
        <v>0</v>
      </c>
      <c r="G105" s="16">
        <v>0</v>
      </c>
      <c r="H105" s="18">
        <f>B105+D105</f>
        <v>2</v>
      </c>
      <c r="I105" s="16">
        <f>C105+E105</f>
        <v>200000</v>
      </c>
      <c r="J105" s="97"/>
    </row>
    <row r="106" spans="1:10" s="82" customFormat="1" ht="23.25" x14ac:dyDescent="0.5">
      <c r="A106" s="19"/>
      <c r="B106" s="18"/>
      <c r="C106" s="16"/>
      <c r="D106" s="18"/>
      <c r="E106" s="16"/>
      <c r="F106" s="18"/>
      <c r="G106" s="16"/>
      <c r="H106" s="18"/>
      <c r="I106" s="16"/>
      <c r="J106" s="97"/>
    </row>
    <row r="107" spans="1:10" s="82" customFormat="1" ht="23.25" x14ac:dyDescent="0.5">
      <c r="A107" s="15" t="s">
        <v>277</v>
      </c>
      <c r="B107" s="18"/>
      <c r="C107" s="16"/>
      <c r="D107" s="18"/>
      <c r="E107" s="18"/>
      <c r="F107" s="18"/>
      <c r="G107" s="18"/>
      <c r="H107" s="18"/>
      <c r="I107" s="16"/>
    </row>
    <row r="108" spans="1:10" s="82" customFormat="1" ht="23.25" x14ac:dyDescent="0.5">
      <c r="A108" s="17" t="s">
        <v>278</v>
      </c>
      <c r="B108" s="18">
        <v>1</v>
      </c>
      <c r="C108" s="16">
        <v>50000</v>
      </c>
      <c r="D108" s="18">
        <v>1</v>
      </c>
      <c r="E108" s="16">
        <v>50000</v>
      </c>
      <c r="F108" s="18">
        <v>1</v>
      </c>
      <c r="G108" s="16">
        <v>50000</v>
      </c>
      <c r="H108" s="18">
        <f>B108+D108+F108</f>
        <v>3</v>
      </c>
      <c r="I108" s="16">
        <f>C108+E108+G108</f>
        <v>150000</v>
      </c>
    </row>
    <row r="109" spans="1:10" s="82" customFormat="1" ht="23.25" x14ac:dyDescent="0.5">
      <c r="A109" s="17" t="s">
        <v>279</v>
      </c>
      <c r="B109" s="18">
        <v>1</v>
      </c>
      <c r="C109" s="16">
        <v>20000</v>
      </c>
      <c r="D109" s="18">
        <v>1</v>
      </c>
      <c r="E109" s="16">
        <v>20000</v>
      </c>
      <c r="F109" s="18">
        <v>1</v>
      </c>
      <c r="G109" s="16">
        <v>20000</v>
      </c>
      <c r="H109" s="18">
        <f>B109+D109+F109</f>
        <v>3</v>
      </c>
      <c r="I109" s="16">
        <f>C109+E109+G109</f>
        <v>60000</v>
      </c>
    </row>
    <row r="110" spans="1:10" s="82" customFormat="1" ht="23.25" x14ac:dyDescent="0.5">
      <c r="A110" s="17" t="s">
        <v>280</v>
      </c>
      <c r="B110" s="18">
        <v>1</v>
      </c>
      <c r="C110" s="16">
        <v>100000</v>
      </c>
      <c r="D110" s="18">
        <v>1</v>
      </c>
      <c r="E110" s="16">
        <v>100000</v>
      </c>
      <c r="F110" s="18">
        <v>1</v>
      </c>
      <c r="G110" s="16">
        <v>100000</v>
      </c>
      <c r="H110" s="18">
        <f>F110+D110+B110</f>
        <v>3</v>
      </c>
      <c r="I110" s="16">
        <f>G110+E110+C110</f>
        <v>300000</v>
      </c>
    </row>
    <row r="111" spans="1:10" s="82" customFormat="1" ht="23.25" x14ac:dyDescent="0.5">
      <c r="A111" s="45"/>
      <c r="B111" s="40"/>
      <c r="C111" s="28"/>
      <c r="D111" s="40"/>
      <c r="E111" s="28"/>
      <c r="F111" s="40"/>
      <c r="G111" s="28"/>
      <c r="H111" s="40"/>
      <c r="I111" s="28"/>
    </row>
    <row r="112" spans="1:10" s="82" customFormat="1" ht="23.25" x14ac:dyDescent="0.5">
      <c r="A112" s="94" t="s">
        <v>10</v>
      </c>
      <c r="B112" s="103">
        <f>B110+B109+B108+B105+B104+B103+B102+B101+B100+B84+B83+B82+B81+B80+B79+B78+B77+B64+B63+B62+B61+B58+B57+B56+B55+B46+B45+B41+B40+B39+B38+B35+B34+B33+B32+B31+B30+B22+B21+B20+B19+B18+B17+B16+B15+B14+B11</f>
        <v>47</v>
      </c>
      <c r="C112" s="103">
        <f>C110+C109+C108+C105+C104+C103+C102+C101+C100+C84+C83+C82+C81+C80+C79+C78+C77+C64+C63+C62+C61+C58+C57+C56+C55+C46+C45+C41+C40+C39+C38+C35+C34+C33+C32+C31+C30+C22+C21+C20+C19+C18+C17+C16+C15+C14+C11</f>
        <v>3590000</v>
      </c>
      <c r="D112" s="103">
        <f>D110+D109+D108+D105+D104+D103+D102+D101+D100+D84+D83+D82+D81+D80+D79+D78+D77+D64+D63+D62+D61+D58+D57+D56+D55+D46+D45+D41+D40+D39+D38+D35+D34+D33+D32+D31+D30+D22+D21+D20+D19+D18+D17+D16+D15+D14+D11</f>
        <v>47</v>
      </c>
      <c r="E112" s="103">
        <f>E110+E109+E108+E105+E104+E103+E102+E101+E100+E84+E83+E82+E81+E80+E79+E78+E77+E64+E63+E62+E61+E58+E57+E56+E55+E46+E45+E41+E40+E39+E38+E35+E34+E33+E32+E31+E30+E22+E21+E20+E19+E18+E17+E16+E15+E14+E11</f>
        <v>3590000</v>
      </c>
      <c r="F112" s="103">
        <f>F110+F109+F108+F104+F103+F102+F101+F100+F84+F83+F82+F81+F80+F79+F78+F77+F64+F63+F62+F61+F58+F57+F56+F55+F46+F45+F41+F40+F39+F38+F35+F34+F33+F32+F31+F30+F22+F21+F20+F19+F18+F17+F16+F15+F14+F11</f>
        <v>46</v>
      </c>
      <c r="G112" s="103">
        <f>G110+G109+G108+G104+G105+G103+G102+G101+G100+G84+G83+G82+G81+G80+G79+G77+G64+G63+G62+G61+G58+G57+G55+G46+G45+G41+G40+G39+G38+G35+G34+G33+G32+G31+G30+G22+G21+G20+G19+G18+G17+G16+G15+G14+G11</f>
        <v>3410000</v>
      </c>
      <c r="H112" s="103">
        <f>H110+H109+H108+H105+H104+H103+H102+H101+H100+H84+H83+H82+H81+H80+H79+H78+H77+H64+H63+H62+H61+H58+H57+H56+H55+H46+H45+H41+H40+H39+H38+H35+H34+H33+H32+H31+H30+H22+H21+H20+H19+H18+H17+H16+H15+H14+H11</f>
        <v>140</v>
      </c>
      <c r="I112" s="104">
        <f>I110+I109+I108+I105+I104+I103+I102+I101+I100+I84+I83+I82+I81+I80+I79+I78+I77+I64+I63+I62+I61+I58+I57+I56+I55+I46+I45+I41+I40+I39+I38+I35+I34+I33+I32+I31+I30+I22+I21+I20+I19+I18+I17+I16+I15+I14+I11</f>
        <v>10610000</v>
      </c>
    </row>
    <row r="113" spans="1:9" s="82" customFormat="1" ht="23.25" x14ac:dyDescent="0.5">
      <c r="A113" s="46"/>
      <c r="B113" s="42"/>
      <c r="C113" s="42"/>
      <c r="D113" s="42"/>
      <c r="E113" s="42"/>
      <c r="F113" s="42"/>
      <c r="G113" s="42"/>
      <c r="H113" s="42"/>
      <c r="I113" s="43"/>
    </row>
    <row r="114" spans="1:9" s="82" customFormat="1" ht="23.25" x14ac:dyDescent="0.5">
      <c r="A114" s="46"/>
      <c r="B114" s="42"/>
      <c r="C114" s="42"/>
      <c r="D114" s="42"/>
      <c r="E114" s="42"/>
      <c r="F114" s="42"/>
      <c r="G114" s="42"/>
      <c r="H114" s="42"/>
      <c r="I114" s="43"/>
    </row>
    <row r="115" spans="1:9" s="82" customFormat="1" ht="23.25" x14ac:dyDescent="0.5">
      <c r="A115" s="46"/>
      <c r="B115" s="42"/>
      <c r="C115" s="42"/>
      <c r="D115" s="42"/>
      <c r="E115" s="42"/>
      <c r="F115" s="42"/>
      <c r="G115" s="42"/>
      <c r="H115" s="42"/>
      <c r="I115" s="43"/>
    </row>
    <row r="116" spans="1:9" s="82" customFormat="1" ht="23.25" x14ac:dyDescent="0.5">
      <c r="A116" s="46"/>
      <c r="B116" s="42"/>
      <c r="C116" s="42" t="s">
        <v>21</v>
      </c>
      <c r="D116" s="42"/>
      <c r="E116" s="42"/>
      <c r="F116" s="42"/>
      <c r="G116" s="42"/>
      <c r="H116" s="42"/>
      <c r="I116" s="43"/>
    </row>
    <row r="117" spans="1:9" s="82" customFormat="1" ht="23.25" x14ac:dyDescent="0.5">
      <c r="A117" s="8"/>
      <c r="B117" s="300" t="s">
        <v>15</v>
      </c>
      <c r="C117" s="301"/>
      <c r="D117" s="300" t="s">
        <v>19</v>
      </c>
      <c r="E117" s="301"/>
      <c r="F117" s="300" t="s">
        <v>46</v>
      </c>
      <c r="G117" s="301"/>
      <c r="H117" s="300" t="s">
        <v>14</v>
      </c>
      <c r="I117" s="301"/>
    </row>
    <row r="118" spans="1:9" s="82" customFormat="1" ht="23.25" x14ac:dyDescent="0.5">
      <c r="A118" s="10" t="s">
        <v>0</v>
      </c>
      <c r="B118" s="10" t="s">
        <v>1</v>
      </c>
      <c r="C118" s="10" t="s">
        <v>3</v>
      </c>
      <c r="D118" s="10" t="s">
        <v>1</v>
      </c>
      <c r="E118" s="10" t="s">
        <v>3</v>
      </c>
      <c r="F118" s="10" t="s">
        <v>1</v>
      </c>
      <c r="G118" s="10" t="s">
        <v>3</v>
      </c>
      <c r="H118" s="10" t="s">
        <v>1</v>
      </c>
      <c r="I118" s="10" t="s">
        <v>3</v>
      </c>
    </row>
    <row r="119" spans="1:9" s="82" customFormat="1" ht="23.25" x14ac:dyDescent="0.5">
      <c r="A119" s="11"/>
      <c r="B119" s="96" t="s">
        <v>2</v>
      </c>
      <c r="C119" s="12" t="s">
        <v>4</v>
      </c>
      <c r="D119" s="12" t="s">
        <v>2</v>
      </c>
      <c r="E119" s="12" t="s">
        <v>4</v>
      </c>
      <c r="F119" s="12" t="s">
        <v>2</v>
      </c>
      <c r="G119" s="12" t="s">
        <v>4</v>
      </c>
      <c r="H119" s="12" t="s">
        <v>2</v>
      </c>
      <c r="I119" s="12" t="s">
        <v>4</v>
      </c>
    </row>
    <row r="120" spans="1:9" s="82" customFormat="1" ht="23.25" x14ac:dyDescent="0.5">
      <c r="A120" s="13" t="s">
        <v>56</v>
      </c>
      <c r="B120" s="102"/>
      <c r="C120" s="37"/>
      <c r="D120" s="37"/>
      <c r="E120" s="37"/>
      <c r="F120" s="37"/>
      <c r="G120" s="37"/>
      <c r="H120" s="37"/>
      <c r="I120" s="37"/>
    </row>
    <row r="121" spans="1:9" s="82" customFormat="1" ht="23.25" x14ac:dyDescent="0.5">
      <c r="A121" s="15" t="s">
        <v>57</v>
      </c>
      <c r="B121" s="100"/>
      <c r="C121" s="32"/>
      <c r="D121" s="32"/>
      <c r="E121" s="32"/>
      <c r="F121" s="32"/>
      <c r="G121" s="32"/>
      <c r="H121" s="32"/>
      <c r="I121" s="32"/>
    </row>
    <row r="122" spans="1:9" s="82" customFormat="1" ht="23.25" x14ac:dyDescent="0.5">
      <c r="A122" s="15" t="s">
        <v>58</v>
      </c>
      <c r="B122" s="18"/>
      <c r="C122" s="18"/>
      <c r="D122" s="18"/>
      <c r="E122" s="18"/>
      <c r="F122" s="18"/>
      <c r="G122" s="18"/>
      <c r="H122" s="18"/>
      <c r="I122" s="16"/>
    </row>
    <row r="123" spans="1:9" s="82" customFormat="1" ht="23.25" x14ac:dyDescent="0.5">
      <c r="A123" s="15" t="s">
        <v>59</v>
      </c>
      <c r="B123" s="18"/>
      <c r="C123" s="18"/>
      <c r="D123" s="18"/>
      <c r="E123" s="18"/>
      <c r="F123" s="18"/>
      <c r="G123" s="18"/>
      <c r="H123" s="18"/>
      <c r="I123" s="16"/>
    </row>
    <row r="124" spans="1:9" s="82" customFormat="1" ht="23.25" x14ac:dyDescent="0.5">
      <c r="A124" s="19" t="s">
        <v>281</v>
      </c>
      <c r="B124" s="18">
        <v>1</v>
      </c>
      <c r="C124" s="18">
        <v>20000</v>
      </c>
      <c r="D124" s="18">
        <v>1</v>
      </c>
      <c r="E124" s="18">
        <v>20000</v>
      </c>
      <c r="F124" s="18">
        <v>1</v>
      </c>
      <c r="G124" s="18">
        <v>20000</v>
      </c>
      <c r="H124" s="18">
        <f t="shared" ref="H124:I133" si="7">B124+D124+F124</f>
        <v>3</v>
      </c>
      <c r="I124" s="16">
        <f t="shared" si="7"/>
        <v>60000</v>
      </c>
    </row>
    <row r="125" spans="1:9" s="82" customFormat="1" ht="23.25" x14ac:dyDescent="0.5">
      <c r="A125" s="19" t="s">
        <v>282</v>
      </c>
      <c r="B125" s="18">
        <v>1</v>
      </c>
      <c r="C125" s="16">
        <v>20000</v>
      </c>
      <c r="D125" s="18">
        <v>1</v>
      </c>
      <c r="E125" s="16">
        <v>20000</v>
      </c>
      <c r="F125" s="18">
        <v>1</v>
      </c>
      <c r="G125" s="16">
        <v>20000</v>
      </c>
      <c r="H125" s="18">
        <f t="shared" si="7"/>
        <v>3</v>
      </c>
      <c r="I125" s="16">
        <f t="shared" si="7"/>
        <v>60000</v>
      </c>
    </row>
    <row r="126" spans="1:9" s="82" customFormat="1" ht="23.25" x14ac:dyDescent="0.5">
      <c r="A126" s="19" t="s">
        <v>283</v>
      </c>
      <c r="B126" s="18">
        <v>1</v>
      </c>
      <c r="C126" s="16">
        <v>20000</v>
      </c>
      <c r="D126" s="18">
        <v>1</v>
      </c>
      <c r="E126" s="18">
        <v>20000</v>
      </c>
      <c r="F126" s="18">
        <v>1</v>
      </c>
      <c r="G126" s="18">
        <v>20000</v>
      </c>
      <c r="H126" s="18">
        <f t="shared" si="7"/>
        <v>3</v>
      </c>
      <c r="I126" s="16">
        <f t="shared" si="7"/>
        <v>60000</v>
      </c>
    </row>
    <row r="127" spans="1:9" s="82" customFormat="1" ht="23.25" x14ac:dyDescent="0.5">
      <c r="A127" s="19" t="s">
        <v>284</v>
      </c>
      <c r="B127" s="18">
        <v>1</v>
      </c>
      <c r="C127" s="18">
        <v>100000</v>
      </c>
      <c r="D127" s="18">
        <v>1</v>
      </c>
      <c r="E127" s="23">
        <v>100000</v>
      </c>
      <c r="F127" s="18">
        <v>1</v>
      </c>
      <c r="G127" s="23">
        <v>100000</v>
      </c>
      <c r="H127" s="23">
        <f t="shared" si="7"/>
        <v>3</v>
      </c>
      <c r="I127" s="21">
        <f t="shared" si="7"/>
        <v>300000</v>
      </c>
    </row>
    <row r="128" spans="1:9" s="82" customFormat="1" ht="23.25" x14ac:dyDescent="0.5">
      <c r="A128" s="25" t="s">
        <v>285</v>
      </c>
      <c r="B128" s="18">
        <v>1</v>
      </c>
      <c r="C128" s="18">
        <v>130000</v>
      </c>
      <c r="D128" s="18">
        <v>1</v>
      </c>
      <c r="E128" s="18">
        <v>130000</v>
      </c>
      <c r="F128" s="18">
        <v>1</v>
      </c>
      <c r="G128" s="18">
        <v>130000</v>
      </c>
      <c r="H128" s="18">
        <f t="shared" si="7"/>
        <v>3</v>
      </c>
      <c r="I128" s="16">
        <f t="shared" si="7"/>
        <v>390000</v>
      </c>
    </row>
    <row r="129" spans="1:9" s="82" customFormat="1" ht="23.25" x14ac:dyDescent="0.5">
      <c r="A129" s="19" t="s">
        <v>286</v>
      </c>
      <c r="B129" s="18">
        <v>1</v>
      </c>
      <c r="C129" s="16">
        <v>50000</v>
      </c>
      <c r="D129" s="18">
        <v>1</v>
      </c>
      <c r="E129" s="16">
        <v>50000</v>
      </c>
      <c r="F129" s="18">
        <v>1</v>
      </c>
      <c r="G129" s="18">
        <v>50000</v>
      </c>
      <c r="H129" s="18">
        <f t="shared" si="7"/>
        <v>3</v>
      </c>
      <c r="I129" s="16">
        <f t="shared" si="7"/>
        <v>150000</v>
      </c>
    </row>
    <row r="130" spans="1:9" s="82" customFormat="1" ht="23.25" x14ac:dyDescent="0.5">
      <c r="A130" s="105" t="s">
        <v>287</v>
      </c>
      <c r="B130" s="23">
        <v>1</v>
      </c>
      <c r="C130" s="21">
        <v>50000</v>
      </c>
      <c r="D130" s="23">
        <v>1</v>
      </c>
      <c r="E130" s="21">
        <v>50000</v>
      </c>
      <c r="F130" s="23">
        <v>1</v>
      </c>
      <c r="G130" s="21">
        <v>50000</v>
      </c>
      <c r="H130" s="23">
        <f>B130+D130+F130</f>
        <v>3</v>
      </c>
      <c r="I130" s="21">
        <f t="shared" si="7"/>
        <v>150000</v>
      </c>
    </row>
    <row r="131" spans="1:9" s="82" customFormat="1" ht="23.25" x14ac:dyDescent="0.5">
      <c r="A131" s="106" t="s">
        <v>288</v>
      </c>
      <c r="B131" s="39">
        <v>1</v>
      </c>
      <c r="C131" s="26">
        <v>50000</v>
      </c>
      <c r="D131" s="39">
        <v>1</v>
      </c>
      <c r="E131" s="26">
        <v>50000</v>
      </c>
      <c r="F131" s="39">
        <v>1</v>
      </c>
      <c r="G131" s="26">
        <v>50000</v>
      </c>
      <c r="H131" s="39">
        <f>B131+D131+F131</f>
        <v>3</v>
      </c>
      <c r="I131" s="26">
        <f t="shared" si="7"/>
        <v>150000</v>
      </c>
    </row>
    <row r="132" spans="1:9" s="82" customFormat="1" ht="23.25" x14ac:dyDescent="0.5">
      <c r="A132" s="106" t="s">
        <v>289</v>
      </c>
      <c r="B132" s="18">
        <v>1</v>
      </c>
      <c r="C132" s="16">
        <v>50000</v>
      </c>
      <c r="D132" s="18">
        <v>1</v>
      </c>
      <c r="E132" s="16">
        <v>50000</v>
      </c>
      <c r="F132" s="18">
        <v>1</v>
      </c>
      <c r="G132" s="16">
        <v>50000</v>
      </c>
      <c r="H132" s="18">
        <f>B132+D132+F132</f>
        <v>3</v>
      </c>
      <c r="I132" s="16">
        <f t="shared" si="7"/>
        <v>150000</v>
      </c>
    </row>
    <row r="133" spans="1:9" s="82" customFormat="1" ht="23.25" x14ac:dyDescent="0.5">
      <c r="A133" s="106" t="s">
        <v>290</v>
      </c>
      <c r="B133" s="18">
        <v>1</v>
      </c>
      <c r="C133" s="16">
        <v>50000</v>
      </c>
      <c r="D133" s="18">
        <v>1</v>
      </c>
      <c r="E133" s="16">
        <v>50000</v>
      </c>
      <c r="F133" s="18">
        <v>1</v>
      </c>
      <c r="G133" s="16">
        <v>50000</v>
      </c>
      <c r="H133" s="18">
        <f>B133+D133+F133</f>
        <v>3</v>
      </c>
      <c r="I133" s="16">
        <f t="shared" si="7"/>
        <v>150000</v>
      </c>
    </row>
    <row r="134" spans="1:9" s="82" customFormat="1" ht="23.25" x14ac:dyDescent="0.5">
      <c r="A134" s="107"/>
      <c r="B134" s="18"/>
      <c r="C134" s="16"/>
      <c r="D134" s="18"/>
      <c r="E134" s="16"/>
      <c r="F134" s="18"/>
      <c r="G134" s="16"/>
      <c r="H134" s="18"/>
      <c r="I134" s="16"/>
    </row>
    <row r="135" spans="1:9" s="82" customFormat="1" ht="23.25" x14ac:dyDescent="0.5">
      <c r="A135" s="15" t="s">
        <v>33</v>
      </c>
      <c r="B135" s="32"/>
      <c r="C135" s="32"/>
      <c r="D135" s="32"/>
      <c r="E135" s="32"/>
      <c r="F135" s="32"/>
      <c r="G135" s="32"/>
      <c r="H135" s="32"/>
      <c r="I135" s="32"/>
    </row>
    <row r="136" spans="1:9" s="82" customFormat="1" ht="23.25" x14ac:dyDescent="0.5">
      <c r="A136" s="17" t="s">
        <v>291</v>
      </c>
      <c r="B136" s="18">
        <v>1</v>
      </c>
      <c r="C136" s="18">
        <v>400000</v>
      </c>
      <c r="D136" s="18">
        <v>0</v>
      </c>
      <c r="E136" s="16">
        <v>0</v>
      </c>
      <c r="F136" s="18">
        <v>0</v>
      </c>
      <c r="G136" s="16">
        <v>0</v>
      </c>
      <c r="H136" s="18">
        <f t="shared" ref="H136:I140" si="8">B136+D136+F136</f>
        <v>1</v>
      </c>
      <c r="I136" s="16">
        <f t="shared" si="8"/>
        <v>400000</v>
      </c>
    </row>
    <row r="137" spans="1:9" s="82" customFormat="1" ht="23.25" x14ac:dyDescent="0.5">
      <c r="A137" s="17" t="s">
        <v>292</v>
      </c>
      <c r="B137" s="18">
        <v>1</v>
      </c>
      <c r="C137" s="18">
        <v>500000</v>
      </c>
      <c r="D137" s="18">
        <v>1</v>
      </c>
      <c r="E137" s="16">
        <v>500000</v>
      </c>
      <c r="F137" s="18">
        <v>0</v>
      </c>
      <c r="G137" s="16">
        <v>0</v>
      </c>
      <c r="H137" s="18">
        <f t="shared" si="8"/>
        <v>2</v>
      </c>
      <c r="I137" s="16">
        <f t="shared" si="8"/>
        <v>1000000</v>
      </c>
    </row>
    <row r="138" spans="1:9" s="82" customFormat="1" ht="23.25" x14ac:dyDescent="0.5">
      <c r="A138" s="17" t="s">
        <v>293</v>
      </c>
      <c r="B138" s="18">
        <v>1</v>
      </c>
      <c r="C138" s="18">
        <v>3000000</v>
      </c>
      <c r="D138" s="18">
        <v>1</v>
      </c>
      <c r="E138" s="18">
        <v>3000000</v>
      </c>
      <c r="F138" s="18">
        <v>0</v>
      </c>
      <c r="G138" s="18">
        <v>0</v>
      </c>
      <c r="H138" s="18">
        <f t="shared" si="8"/>
        <v>2</v>
      </c>
      <c r="I138" s="16">
        <f t="shared" si="8"/>
        <v>6000000</v>
      </c>
    </row>
    <row r="139" spans="1:9" s="82" customFormat="1" ht="23.25" x14ac:dyDescent="0.5">
      <c r="A139" s="47" t="s">
        <v>294</v>
      </c>
      <c r="B139" s="18">
        <v>1</v>
      </c>
      <c r="C139" s="16">
        <v>20000</v>
      </c>
      <c r="D139" s="18">
        <v>1</v>
      </c>
      <c r="E139" s="16">
        <v>20000</v>
      </c>
      <c r="F139" s="18">
        <v>1</v>
      </c>
      <c r="G139" s="18">
        <v>20000</v>
      </c>
      <c r="H139" s="18">
        <f t="shared" si="8"/>
        <v>3</v>
      </c>
      <c r="I139" s="16">
        <f t="shared" si="8"/>
        <v>60000</v>
      </c>
    </row>
    <row r="140" spans="1:9" s="82" customFormat="1" ht="23.25" x14ac:dyDescent="0.5">
      <c r="A140" s="86" t="s">
        <v>295</v>
      </c>
      <c r="B140" s="40">
        <v>1</v>
      </c>
      <c r="C140" s="28">
        <v>100000</v>
      </c>
      <c r="D140" s="40">
        <v>1</v>
      </c>
      <c r="E140" s="28">
        <v>100000</v>
      </c>
      <c r="F140" s="40">
        <v>1</v>
      </c>
      <c r="G140" s="40">
        <v>100000</v>
      </c>
      <c r="H140" s="40">
        <f t="shared" si="8"/>
        <v>3</v>
      </c>
      <c r="I140" s="28">
        <f>G140+E140+C140</f>
        <v>300000</v>
      </c>
    </row>
    <row r="141" spans="1:9" s="82" customFormat="1" ht="23.25" x14ac:dyDescent="0.5">
      <c r="B141" s="42"/>
      <c r="C141" s="42" t="s">
        <v>23</v>
      </c>
      <c r="D141" s="42"/>
      <c r="E141" s="42"/>
      <c r="F141" s="42"/>
      <c r="G141" s="42"/>
      <c r="H141" s="42"/>
      <c r="I141" s="43"/>
    </row>
    <row r="142" spans="1:9" s="82" customFormat="1" ht="23.25" x14ac:dyDescent="0.5">
      <c r="A142" s="8"/>
      <c r="B142" s="300" t="s">
        <v>15</v>
      </c>
      <c r="C142" s="301"/>
      <c r="D142" s="300" t="s">
        <v>19</v>
      </c>
      <c r="E142" s="301"/>
      <c r="F142" s="300" t="s">
        <v>46</v>
      </c>
      <c r="G142" s="301"/>
      <c r="H142" s="300" t="s">
        <v>14</v>
      </c>
      <c r="I142" s="301"/>
    </row>
    <row r="143" spans="1:9" s="82" customFormat="1" ht="23.25" x14ac:dyDescent="0.5">
      <c r="A143" s="10" t="s">
        <v>0</v>
      </c>
      <c r="B143" s="10" t="s">
        <v>1</v>
      </c>
      <c r="C143" s="10" t="s">
        <v>3</v>
      </c>
      <c r="D143" s="10" t="s">
        <v>1</v>
      </c>
      <c r="E143" s="10" t="s">
        <v>3</v>
      </c>
      <c r="F143" s="10" t="s">
        <v>1</v>
      </c>
      <c r="G143" s="10" t="s">
        <v>3</v>
      </c>
      <c r="H143" s="10" t="s">
        <v>1</v>
      </c>
      <c r="I143" s="10" t="s">
        <v>3</v>
      </c>
    </row>
    <row r="144" spans="1:9" s="82" customFormat="1" ht="23.25" x14ac:dyDescent="0.5">
      <c r="A144" s="11"/>
      <c r="B144" s="96" t="s">
        <v>2</v>
      </c>
      <c r="C144" s="12" t="s">
        <v>4</v>
      </c>
      <c r="D144" s="96" t="s">
        <v>2</v>
      </c>
      <c r="E144" s="12" t="s">
        <v>4</v>
      </c>
      <c r="F144" s="12" t="s">
        <v>2</v>
      </c>
      <c r="G144" s="12" t="s">
        <v>4</v>
      </c>
      <c r="H144" s="12" t="s">
        <v>2</v>
      </c>
      <c r="I144" s="12" t="s">
        <v>4</v>
      </c>
    </row>
    <row r="145" spans="1:9" s="82" customFormat="1" ht="23.25" x14ac:dyDescent="0.5">
      <c r="A145" s="13" t="s">
        <v>31</v>
      </c>
      <c r="B145" s="102"/>
      <c r="C145" s="37"/>
      <c r="D145" s="102"/>
      <c r="E145" s="37"/>
      <c r="F145" s="37"/>
      <c r="G145" s="37"/>
      <c r="H145" s="37"/>
      <c r="I145" s="37"/>
    </row>
    <row r="146" spans="1:9" s="82" customFormat="1" ht="23.25" x14ac:dyDescent="0.5">
      <c r="A146" s="15" t="s">
        <v>32</v>
      </c>
      <c r="B146" s="100"/>
      <c r="C146" s="32"/>
      <c r="D146" s="100"/>
      <c r="E146" s="32"/>
      <c r="F146" s="32"/>
      <c r="G146" s="32"/>
      <c r="H146" s="32"/>
      <c r="I146" s="32"/>
    </row>
    <row r="147" spans="1:9" s="82" customFormat="1" ht="23.25" x14ac:dyDescent="0.5">
      <c r="A147" s="15" t="s">
        <v>60</v>
      </c>
      <c r="B147" s="48"/>
      <c r="C147" s="49"/>
      <c r="D147" s="48"/>
      <c r="E147" s="49"/>
      <c r="F147" s="48"/>
      <c r="G147" s="49"/>
      <c r="H147" s="32"/>
      <c r="I147" s="32"/>
    </row>
    <row r="148" spans="1:9" s="82" customFormat="1" ht="23.25" x14ac:dyDescent="0.5">
      <c r="A148" s="17" t="s">
        <v>296</v>
      </c>
      <c r="B148" s="48">
        <v>1</v>
      </c>
      <c r="C148" s="49">
        <v>100000</v>
      </c>
      <c r="D148" s="48">
        <v>1</v>
      </c>
      <c r="E148" s="49">
        <v>100000</v>
      </c>
      <c r="F148" s="48">
        <v>1</v>
      </c>
      <c r="G148" s="49">
        <v>100000</v>
      </c>
      <c r="H148" s="48">
        <f t="shared" ref="H148:I152" si="9">B148+D148+F148</f>
        <v>3</v>
      </c>
      <c r="I148" s="50">
        <f t="shared" si="9"/>
        <v>300000</v>
      </c>
    </row>
    <row r="149" spans="1:9" s="82" customFormat="1" ht="23.25" x14ac:dyDescent="0.5">
      <c r="A149" s="17" t="s">
        <v>297</v>
      </c>
      <c r="B149" s="48">
        <v>1</v>
      </c>
      <c r="C149" s="49">
        <v>50000</v>
      </c>
      <c r="D149" s="48">
        <v>1</v>
      </c>
      <c r="E149" s="49">
        <v>50000</v>
      </c>
      <c r="F149" s="49">
        <v>1</v>
      </c>
      <c r="G149" s="49">
        <v>50000</v>
      </c>
      <c r="H149" s="48">
        <f t="shared" si="9"/>
        <v>3</v>
      </c>
      <c r="I149" s="50">
        <f t="shared" si="9"/>
        <v>150000</v>
      </c>
    </row>
    <row r="150" spans="1:9" s="82" customFormat="1" ht="23.25" x14ac:dyDescent="0.5">
      <c r="A150" s="44" t="s">
        <v>298</v>
      </c>
      <c r="B150" s="108">
        <v>1</v>
      </c>
      <c r="C150" s="109">
        <v>100000</v>
      </c>
      <c r="D150" s="109">
        <v>1</v>
      </c>
      <c r="E150" s="109">
        <v>100000</v>
      </c>
      <c r="F150" s="109">
        <v>1</v>
      </c>
      <c r="G150" s="109">
        <v>100000</v>
      </c>
      <c r="H150" s="110">
        <f t="shared" si="9"/>
        <v>3</v>
      </c>
      <c r="I150" s="111">
        <f t="shared" si="9"/>
        <v>300000</v>
      </c>
    </row>
    <row r="151" spans="1:9" s="82" customFormat="1" ht="23.25" x14ac:dyDescent="0.5">
      <c r="A151" s="44" t="s">
        <v>299</v>
      </c>
      <c r="B151" s="108">
        <v>1</v>
      </c>
      <c r="C151" s="109">
        <v>100000</v>
      </c>
      <c r="D151" s="109">
        <v>1</v>
      </c>
      <c r="E151" s="109">
        <v>100000</v>
      </c>
      <c r="F151" s="109">
        <v>1</v>
      </c>
      <c r="G151" s="109">
        <v>100000</v>
      </c>
      <c r="H151" s="110">
        <f t="shared" si="9"/>
        <v>3</v>
      </c>
      <c r="I151" s="111">
        <f t="shared" si="9"/>
        <v>300000</v>
      </c>
    </row>
    <row r="152" spans="1:9" s="82" customFormat="1" ht="23.25" x14ac:dyDescent="0.5">
      <c r="A152" s="17" t="s">
        <v>300</v>
      </c>
      <c r="B152" s="48">
        <v>1</v>
      </c>
      <c r="C152" s="49">
        <v>200000</v>
      </c>
      <c r="D152" s="49">
        <v>1</v>
      </c>
      <c r="E152" s="49">
        <v>200000</v>
      </c>
      <c r="F152" s="49">
        <v>0</v>
      </c>
      <c r="G152" s="49">
        <v>0</v>
      </c>
      <c r="H152" s="51">
        <f t="shared" si="9"/>
        <v>2</v>
      </c>
      <c r="I152" s="50">
        <f t="shared" si="9"/>
        <v>400000</v>
      </c>
    </row>
    <row r="153" spans="1:9" s="82" customFormat="1" ht="23.25" x14ac:dyDescent="0.5">
      <c r="A153" s="17"/>
      <c r="B153" s="48"/>
      <c r="C153" s="49"/>
      <c r="D153" s="49"/>
      <c r="E153" s="49"/>
      <c r="F153" s="49"/>
      <c r="G153" s="49"/>
      <c r="H153" s="51"/>
      <c r="I153" s="50"/>
    </row>
    <row r="154" spans="1:9" s="82" customFormat="1" ht="23.25" x14ac:dyDescent="0.5">
      <c r="A154" s="17" t="s">
        <v>98</v>
      </c>
      <c r="B154" s="48"/>
      <c r="C154" s="49"/>
      <c r="D154" s="49"/>
      <c r="E154" s="49"/>
      <c r="F154" s="49"/>
      <c r="G154" s="49"/>
      <c r="H154" s="51"/>
      <c r="I154" s="50"/>
    </row>
    <row r="155" spans="1:9" s="82" customFormat="1" ht="23.25" x14ac:dyDescent="0.5">
      <c r="A155" s="19" t="s">
        <v>301</v>
      </c>
      <c r="B155" s="18">
        <v>1</v>
      </c>
      <c r="C155" s="16">
        <v>1000000</v>
      </c>
      <c r="D155" s="18">
        <v>1</v>
      </c>
      <c r="E155" s="16">
        <v>1000000</v>
      </c>
      <c r="F155" s="18">
        <v>1</v>
      </c>
      <c r="G155" s="16">
        <v>1000000</v>
      </c>
      <c r="H155" s="18">
        <f>B155+D155+F155</f>
        <v>3</v>
      </c>
      <c r="I155" s="16">
        <f>C155+E155+G155</f>
        <v>3000000</v>
      </c>
    </row>
    <row r="156" spans="1:9" s="82" customFormat="1" ht="23.25" x14ac:dyDescent="0.5">
      <c r="A156" s="44" t="s">
        <v>302</v>
      </c>
      <c r="B156" s="39">
        <v>1</v>
      </c>
      <c r="C156" s="26">
        <v>6000000</v>
      </c>
      <c r="D156" s="39">
        <v>1</v>
      </c>
      <c r="E156" s="26">
        <v>6000000</v>
      </c>
      <c r="F156" s="39">
        <v>1</v>
      </c>
      <c r="G156" s="26">
        <v>6000000</v>
      </c>
      <c r="H156" s="39">
        <f>B156+D156+F156</f>
        <v>3</v>
      </c>
      <c r="I156" s="26">
        <f>C156+E156+G156</f>
        <v>18000000</v>
      </c>
    </row>
    <row r="157" spans="1:9" s="82" customFormat="1" ht="23.25" x14ac:dyDescent="0.5">
      <c r="A157" s="44" t="s">
        <v>303</v>
      </c>
      <c r="B157" s="39">
        <v>1</v>
      </c>
      <c r="C157" s="26">
        <v>200000</v>
      </c>
      <c r="D157" s="39">
        <v>1</v>
      </c>
      <c r="E157" s="26">
        <v>200000</v>
      </c>
      <c r="F157" s="39">
        <v>1</v>
      </c>
      <c r="G157" s="26">
        <v>200000</v>
      </c>
      <c r="H157" s="39">
        <f>F157+D157+B157</f>
        <v>3</v>
      </c>
      <c r="I157" s="26">
        <f>G157+E157+C157</f>
        <v>600000</v>
      </c>
    </row>
    <row r="158" spans="1:9" s="82" customFormat="1" ht="23.25" x14ac:dyDescent="0.5">
      <c r="A158" s="44" t="s">
        <v>304</v>
      </c>
      <c r="B158" s="39">
        <v>1</v>
      </c>
      <c r="C158" s="26">
        <v>2000000</v>
      </c>
      <c r="D158" s="39">
        <v>1</v>
      </c>
      <c r="E158" s="26">
        <v>2000000</v>
      </c>
      <c r="F158" s="39">
        <v>1</v>
      </c>
      <c r="G158" s="26">
        <v>2000000</v>
      </c>
      <c r="H158" s="39">
        <f t="shared" ref="H158:I163" si="10">B158+D158+F158</f>
        <v>3</v>
      </c>
      <c r="I158" s="26">
        <f t="shared" si="10"/>
        <v>6000000</v>
      </c>
    </row>
    <row r="159" spans="1:9" s="82" customFormat="1" ht="23.25" x14ac:dyDescent="0.5">
      <c r="A159" s="44" t="s">
        <v>305</v>
      </c>
      <c r="B159" s="39">
        <v>1</v>
      </c>
      <c r="C159" s="26">
        <v>1000000</v>
      </c>
      <c r="D159" s="39">
        <v>1</v>
      </c>
      <c r="E159" s="26">
        <v>1000000</v>
      </c>
      <c r="F159" s="39">
        <v>1</v>
      </c>
      <c r="G159" s="26">
        <v>1000000</v>
      </c>
      <c r="H159" s="39">
        <f t="shared" si="10"/>
        <v>3</v>
      </c>
      <c r="I159" s="26">
        <f t="shared" si="10"/>
        <v>3000000</v>
      </c>
    </row>
    <row r="160" spans="1:9" s="82" customFormat="1" ht="23.25" x14ac:dyDescent="0.5">
      <c r="A160" s="44" t="s">
        <v>306</v>
      </c>
      <c r="B160" s="39">
        <v>1</v>
      </c>
      <c r="C160" s="26">
        <v>2000000</v>
      </c>
      <c r="D160" s="39">
        <v>1</v>
      </c>
      <c r="E160" s="26">
        <v>2000000</v>
      </c>
      <c r="F160" s="39">
        <v>1</v>
      </c>
      <c r="G160" s="26">
        <v>2000000</v>
      </c>
      <c r="H160" s="39">
        <f t="shared" si="10"/>
        <v>3</v>
      </c>
      <c r="I160" s="26">
        <f t="shared" si="10"/>
        <v>6000000</v>
      </c>
    </row>
    <row r="161" spans="1:9" s="82" customFormat="1" ht="23.25" x14ac:dyDescent="0.5">
      <c r="A161" s="19" t="s">
        <v>307</v>
      </c>
      <c r="B161" s="18">
        <v>1</v>
      </c>
      <c r="C161" s="16">
        <v>200000</v>
      </c>
      <c r="D161" s="18">
        <v>1</v>
      </c>
      <c r="E161" s="16">
        <v>200000</v>
      </c>
      <c r="F161" s="18">
        <v>2</v>
      </c>
      <c r="G161" s="16">
        <v>200000</v>
      </c>
      <c r="H161" s="18">
        <f t="shared" si="10"/>
        <v>4</v>
      </c>
      <c r="I161" s="16">
        <f t="shared" si="10"/>
        <v>600000</v>
      </c>
    </row>
    <row r="162" spans="1:9" s="82" customFormat="1" ht="23.25" x14ac:dyDescent="0.5">
      <c r="A162" s="19" t="s">
        <v>308</v>
      </c>
      <c r="B162" s="18">
        <v>1</v>
      </c>
      <c r="C162" s="16">
        <v>100000</v>
      </c>
      <c r="D162" s="18">
        <v>1</v>
      </c>
      <c r="E162" s="16">
        <v>100000</v>
      </c>
      <c r="F162" s="18">
        <v>1</v>
      </c>
      <c r="G162" s="16">
        <v>100000</v>
      </c>
      <c r="H162" s="18">
        <f t="shared" si="10"/>
        <v>3</v>
      </c>
      <c r="I162" s="16">
        <f t="shared" si="10"/>
        <v>300000</v>
      </c>
    </row>
    <row r="163" spans="1:9" s="82" customFormat="1" ht="23.25" x14ac:dyDescent="0.5">
      <c r="A163" s="45" t="s">
        <v>309</v>
      </c>
      <c r="B163" s="40">
        <v>1</v>
      </c>
      <c r="C163" s="28">
        <v>2000000</v>
      </c>
      <c r="D163" s="40">
        <v>1</v>
      </c>
      <c r="E163" s="28">
        <v>2000000</v>
      </c>
      <c r="F163" s="40">
        <v>1</v>
      </c>
      <c r="G163" s="28">
        <v>2000000</v>
      </c>
      <c r="H163" s="40">
        <f t="shared" si="10"/>
        <v>3</v>
      </c>
      <c r="I163" s="28">
        <f t="shared" si="10"/>
        <v>6000000</v>
      </c>
    </row>
    <row r="164" spans="1:9" s="82" customFormat="1" ht="23.25" x14ac:dyDescent="0.5">
      <c r="A164" s="33"/>
      <c r="B164" s="42"/>
      <c r="C164" s="43"/>
      <c r="D164" s="42"/>
      <c r="E164" s="43"/>
      <c r="F164" s="42"/>
      <c r="G164" s="43"/>
      <c r="H164" s="42"/>
      <c r="I164" s="43"/>
    </row>
    <row r="165" spans="1:9" s="82" customFormat="1" ht="23.25" x14ac:dyDescent="0.5">
      <c r="A165" s="41"/>
      <c r="B165" s="42"/>
      <c r="C165" s="43"/>
      <c r="D165" s="42"/>
      <c r="E165" s="43"/>
      <c r="F165" s="42"/>
      <c r="G165" s="43"/>
      <c r="H165" s="42"/>
      <c r="I165" s="43"/>
    </row>
    <row r="166" spans="1:9" s="82" customFormat="1" ht="23.25" x14ac:dyDescent="0.5">
      <c r="A166" s="33"/>
      <c r="B166" s="56"/>
      <c r="C166" s="42" t="s">
        <v>24</v>
      </c>
      <c r="D166" s="57"/>
      <c r="E166" s="57"/>
      <c r="F166" s="57"/>
      <c r="G166" s="57"/>
      <c r="H166" s="58"/>
      <c r="I166" s="59"/>
    </row>
    <row r="167" spans="1:9" s="82" customFormat="1" ht="23.25" x14ac:dyDescent="0.5">
      <c r="A167" s="8"/>
      <c r="B167" s="300" t="s">
        <v>15</v>
      </c>
      <c r="C167" s="301"/>
      <c r="D167" s="300" t="s">
        <v>19</v>
      </c>
      <c r="E167" s="301"/>
      <c r="F167" s="300" t="s">
        <v>46</v>
      </c>
      <c r="G167" s="301"/>
      <c r="H167" s="300" t="s">
        <v>14</v>
      </c>
      <c r="I167" s="301"/>
    </row>
    <row r="168" spans="1:9" s="82" customFormat="1" ht="23.25" x14ac:dyDescent="0.5">
      <c r="A168" s="10" t="s">
        <v>0</v>
      </c>
      <c r="B168" s="10" t="s">
        <v>1</v>
      </c>
      <c r="C168" s="10" t="s">
        <v>3</v>
      </c>
      <c r="D168" s="10" t="s">
        <v>1</v>
      </c>
      <c r="E168" s="10" t="s">
        <v>3</v>
      </c>
      <c r="F168" s="10" t="s">
        <v>1</v>
      </c>
      <c r="G168" s="10" t="s">
        <v>3</v>
      </c>
      <c r="H168" s="10" t="s">
        <v>1</v>
      </c>
      <c r="I168" s="10" t="s">
        <v>3</v>
      </c>
    </row>
    <row r="169" spans="1:9" s="82" customFormat="1" ht="23.25" x14ac:dyDescent="0.5">
      <c r="A169" s="11"/>
      <c r="B169" s="96" t="s">
        <v>2</v>
      </c>
      <c r="C169" s="12" t="s">
        <v>4</v>
      </c>
      <c r="D169" s="12" t="s">
        <v>2</v>
      </c>
      <c r="E169" s="12" t="s">
        <v>4</v>
      </c>
      <c r="F169" s="12" t="s">
        <v>2</v>
      </c>
      <c r="G169" s="12" t="s">
        <v>4</v>
      </c>
      <c r="H169" s="12" t="s">
        <v>2</v>
      </c>
      <c r="I169" s="12" t="s">
        <v>4</v>
      </c>
    </row>
    <row r="170" spans="1:9" s="82" customFormat="1" ht="23.25" x14ac:dyDescent="0.5">
      <c r="A170" s="112" t="s">
        <v>31</v>
      </c>
      <c r="B170" s="113"/>
      <c r="C170" s="114"/>
      <c r="D170" s="114"/>
      <c r="E170" s="114"/>
      <c r="F170" s="114"/>
      <c r="G170" s="114"/>
      <c r="H170" s="115"/>
      <c r="I170" s="116"/>
    </row>
    <row r="171" spans="1:9" s="82" customFormat="1" ht="23.25" x14ac:dyDescent="0.5">
      <c r="A171" s="117" t="s">
        <v>32</v>
      </c>
      <c r="B171" s="118"/>
      <c r="C171" s="118"/>
      <c r="D171" s="118"/>
      <c r="E171" s="118"/>
      <c r="F171" s="118"/>
      <c r="G171" s="118"/>
      <c r="H171" s="118"/>
      <c r="I171" s="118"/>
    </row>
    <row r="172" spans="1:9" s="82" customFormat="1" ht="23.25" x14ac:dyDescent="0.5">
      <c r="A172" s="15" t="s">
        <v>34</v>
      </c>
      <c r="B172" s="18"/>
      <c r="C172" s="18"/>
      <c r="D172" s="18"/>
      <c r="E172" s="18"/>
      <c r="F172" s="18"/>
      <c r="G172" s="18"/>
      <c r="H172" s="18"/>
      <c r="I172" s="16"/>
    </row>
    <row r="173" spans="1:9" s="82" customFormat="1" ht="23.25" x14ac:dyDescent="0.5">
      <c r="A173" s="17" t="s">
        <v>310</v>
      </c>
      <c r="B173" s="18">
        <v>1</v>
      </c>
      <c r="C173" s="18">
        <v>1000000</v>
      </c>
      <c r="D173" s="18">
        <v>1</v>
      </c>
      <c r="E173" s="18">
        <v>1000000</v>
      </c>
      <c r="F173" s="18">
        <v>1</v>
      </c>
      <c r="G173" s="18">
        <v>1000000</v>
      </c>
      <c r="H173" s="18">
        <f t="shared" ref="H173:I182" si="11">B173+D173+F173</f>
        <v>3</v>
      </c>
      <c r="I173" s="16">
        <f t="shared" si="11"/>
        <v>3000000</v>
      </c>
    </row>
    <row r="174" spans="1:9" s="82" customFormat="1" ht="23.25" x14ac:dyDescent="0.5">
      <c r="A174" s="17" t="s">
        <v>311</v>
      </c>
      <c r="B174" s="18">
        <v>1</v>
      </c>
      <c r="C174" s="18">
        <v>1000000</v>
      </c>
      <c r="D174" s="18">
        <v>1</v>
      </c>
      <c r="E174" s="18">
        <v>1000000</v>
      </c>
      <c r="F174" s="18">
        <v>1</v>
      </c>
      <c r="G174" s="18">
        <v>1000000</v>
      </c>
      <c r="H174" s="18">
        <f t="shared" si="11"/>
        <v>3</v>
      </c>
      <c r="I174" s="16">
        <f t="shared" si="11"/>
        <v>3000000</v>
      </c>
    </row>
    <row r="175" spans="1:9" s="82" customFormat="1" ht="23.25" x14ac:dyDescent="0.5">
      <c r="A175" s="17" t="s">
        <v>312</v>
      </c>
      <c r="B175" s="18">
        <v>1</v>
      </c>
      <c r="C175" s="18">
        <v>1000000</v>
      </c>
      <c r="D175" s="18">
        <v>1</v>
      </c>
      <c r="E175" s="18">
        <v>1000000</v>
      </c>
      <c r="F175" s="18">
        <v>1</v>
      </c>
      <c r="G175" s="18">
        <v>1000000</v>
      </c>
      <c r="H175" s="18">
        <f t="shared" si="11"/>
        <v>3</v>
      </c>
      <c r="I175" s="16">
        <f t="shared" si="11"/>
        <v>3000000</v>
      </c>
    </row>
    <row r="176" spans="1:9" s="82" customFormat="1" ht="23.25" x14ac:dyDescent="0.5">
      <c r="A176" s="17" t="s">
        <v>313</v>
      </c>
      <c r="B176" s="18">
        <v>1</v>
      </c>
      <c r="C176" s="18">
        <v>1000000</v>
      </c>
      <c r="D176" s="18">
        <v>1</v>
      </c>
      <c r="E176" s="18">
        <v>1000000</v>
      </c>
      <c r="F176" s="18">
        <v>1</v>
      </c>
      <c r="G176" s="18">
        <v>1000000</v>
      </c>
      <c r="H176" s="18">
        <f t="shared" si="11"/>
        <v>3</v>
      </c>
      <c r="I176" s="16">
        <f t="shared" si="11"/>
        <v>3000000</v>
      </c>
    </row>
    <row r="177" spans="1:9" s="82" customFormat="1" ht="23.25" x14ac:dyDescent="0.5">
      <c r="A177" s="17" t="s">
        <v>314</v>
      </c>
      <c r="B177" s="18">
        <v>1</v>
      </c>
      <c r="C177" s="18">
        <v>50000</v>
      </c>
      <c r="D177" s="18">
        <v>1</v>
      </c>
      <c r="E177" s="18">
        <v>50000</v>
      </c>
      <c r="F177" s="18">
        <v>1</v>
      </c>
      <c r="G177" s="18">
        <v>500000</v>
      </c>
      <c r="H177" s="18">
        <f t="shared" si="11"/>
        <v>3</v>
      </c>
      <c r="I177" s="16">
        <f t="shared" si="11"/>
        <v>600000</v>
      </c>
    </row>
    <row r="178" spans="1:9" s="82" customFormat="1" ht="23.25" x14ac:dyDescent="0.5">
      <c r="A178" s="47" t="s">
        <v>315</v>
      </c>
      <c r="B178" s="18">
        <v>1</v>
      </c>
      <c r="C178" s="16">
        <v>50000</v>
      </c>
      <c r="D178" s="18">
        <v>0</v>
      </c>
      <c r="E178" s="16">
        <v>0</v>
      </c>
      <c r="F178" s="18">
        <v>0</v>
      </c>
      <c r="G178" s="16">
        <v>0</v>
      </c>
      <c r="H178" s="18">
        <f t="shared" si="11"/>
        <v>1</v>
      </c>
      <c r="I178" s="16">
        <f t="shared" si="11"/>
        <v>50000</v>
      </c>
    </row>
    <row r="179" spans="1:9" s="82" customFormat="1" ht="23.25" x14ac:dyDescent="0.5">
      <c r="A179" s="17" t="s">
        <v>316</v>
      </c>
      <c r="B179" s="18">
        <v>1</v>
      </c>
      <c r="C179" s="16">
        <v>2000000</v>
      </c>
      <c r="D179" s="18">
        <v>1</v>
      </c>
      <c r="E179" s="16">
        <v>2000000</v>
      </c>
      <c r="F179" s="18">
        <v>1</v>
      </c>
      <c r="G179" s="16">
        <v>2000000</v>
      </c>
      <c r="H179" s="18">
        <f t="shared" si="11"/>
        <v>3</v>
      </c>
      <c r="I179" s="16">
        <f t="shared" si="11"/>
        <v>6000000</v>
      </c>
    </row>
    <row r="180" spans="1:9" s="82" customFormat="1" ht="23.25" x14ac:dyDescent="0.5">
      <c r="A180" s="17" t="s">
        <v>317</v>
      </c>
      <c r="B180" s="23">
        <v>1</v>
      </c>
      <c r="C180" s="21">
        <v>900000</v>
      </c>
      <c r="D180" s="23">
        <v>1</v>
      </c>
      <c r="E180" s="21">
        <v>900000</v>
      </c>
      <c r="F180" s="23">
        <v>0</v>
      </c>
      <c r="G180" s="21">
        <v>0</v>
      </c>
      <c r="H180" s="23">
        <f t="shared" si="11"/>
        <v>2</v>
      </c>
      <c r="I180" s="21">
        <f t="shared" si="11"/>
        <v>1800000</v>
      </c>
    </row>
    <row r="181" spans="1:9" s="82" customFormat="1" ht="23.25" x14ac:dyDescent="0.5">
      <c r="A181" s="22" t="s">
        <v>318</v>
      </c>
      <c r="B181" s="23">
        <v>1</v>
      </c>
      <c r="C181" s="21">
        <v>200000</v>
      </c>
      <c r="D181" s="23">
        <v>0</v>
      </c>
      <c r="E181" s="21">
        <v>0</v>
      </c>
      <c r="F181" s="23">
        <v>0</v>
      </c>
      <c r="G181" s="21">
        <v>0</v>
      </c>
      <c r="H181" s="23">
        <f t="shared" si="11"/>
        <v>1</v>
      </c>
      <c r="I181" s="21">
        <f t="shared" si="11"/>
        <v>200000</v>
      </c>
    </row>
    <row r="182" spans="1:9" s="82" customFormat="1" ht="23.25" x14ac:dyDescent="0.5">
      <c r="A182" s="22" t="s">
        <v>319</v>
      </c>
      <c r="B182" s="23">
        <v>1</v>
      </c>
      <c r="C182" s="21">
        <v>200000</v>
      </c>
      <c r="D182" s="23">
        <v>0</v>
      </c>
      <c r="E182" s="21">
        <v>0</v>
      </c>
      <c r="F182" s="23">
        <v>0</v>
      </c>
      <c r="G182" s="21">
        <v>0</v>
      </c>
      <c r="H182" s="23">
        <f t="shared" si="11"/>
        <v>1</v>
      </c>
      <c r="I182" s="21">
        <f t="shared" si="11"/>
        <v>200000</v>
      </c>
    </row>
    <row r="183" spans="1:9" s="82" customFormat="1" ht="23.25" x14ac:dyDescent="0.5">
      <c r="A183" s="17" t="s">
        <v>320</v>
      </c>
      <c r="B183" s="18">
        <v>1</v>
      </c>
      <c r="C183" s="16">
        <v>200000</v>
      </c>
      <c r="D183" s="18">
        <v>1</v>
      </c>
      <c r="E183" s="16">
        <v>200000</v>
      </c>
      <c r="F183" s="18">
        <v>0</v>
      </c>
      <c r="G183" s="16">
        <v>0</v>
      </c>
      <c r="H183" s="18">
        <f>D183+B183+F183</f>
        <v>2</v>
      </c>
      <c r="I183" s="16">
        <f>E183+C183</f>
        <v>400000</v>
      </c>
    </row>
    <row r="184" spans="1:9" s="82" customFormat="1" ht="23.25" x14ac:dyDescent="0.5">
      <c r="A184" s="17" t="s">
        <v>321</v>
      </c>
      <c r="B184" s="18">
        <v>1</v>
      </c>
      <c r="C184" s="16">
        <v>200000</v>
      </c>
      <c r="D184" s="18">
        <v>1</v>
      </c>
      <c r="E184" s="16">
        <v>200000</v>
      </c>
      <c r="F184" s="18">
        <v>0</v>
      </c>
      <c r="G184" s="16">
        <v>0</v>
      </c>
      <c r="H184" s="18">
        <f>F184+D184+B184</f>
        <v>2</v>
      </c>
      <c r="I184" s="16">
        <f>E184+C184</f>
        <v>400000</v>
      </c>
    </row>
    <row r="185" spans="1:9" s="82" customFormat="1" ht="23.25" x14ac:dyDescent="0.5">
      <c r="A185" s="45" t="s">
        <v>322</v>
      </c>
      <c r="B185" s="40">
        <v>1</v>
      </c>
      <c r="C185" s="28">
        <v>50000</v>
      </c>
      <c r="D185" s="40">
        <v>1</v>
      </c>
      <c r="E185" s="28">
        <v>50000</v>
      </c>
      <c r="F185" s="40">
        <v>1</v>
      </c>
      <c r="G185" s="28">
        <v>50000</v>
      </c>
      <c r="H185" s="40">
        <f>B185+D185+F185</f>
        <v>3</v>
      </c>
      <c r="I185" s="28">
        <f>G185+E185+C185</f>
        <v>150000</v>
      </c>
    </row>
    <row r="186" spans="1:9" s="82" customFormat="1" ht="23.25" x14ac:dyDescent="0.5">
      <c r="A186" s="119"/>
      <c r="B186" s="42"/>
      <c r="C186" s="43"/>
      <c r="D186" s="42"/>
      <c r="E186" s="43"/>
      <c r="F186" s="42"/>
      <c r="G186" s="43"/>
      <c r="H186" s="42"/>
      <c r="I186" s="43"/>
    </row>
    <row r="187" spans="1:9" s="82" customFormat="1" ht="23.25" x14ac:dyDescent="0.5">
      <c r="A187" s="119"/>
      <c r="B187" s="42"/>
      <c r="C187" s="43"/>
      <c r="D187" s="42"/>
      <c r="E187" s="43"/>
      <c r="F187" s="42"/>
      <c r="G187" s="43"/>
      <c r="H187" s="42"/>
      <c r="I187" s="43"/>
    </row>
    <row r="188" spans="1:9" s="82" customFormat="1" ht="23.25" x14ac:dyDescent="0.5">
      <c r="A188" s="119"/>
      <c r="B188" s="42"/>
      <c r="C188" s="43"/>
      <c r="D188" s="42"/>
      <c r="E188" s="43"/>
      <c r="F188" s="42"/>
      <c r="G188" s="43"/>
      <c r="H188" s="42"/>
      <c r="I188" s="43"/>
    </row>
    <row r="189" spans="1:9" s="82" customFormat="1" ht="23.25" x14ac:dyDescent="0.5">
      <c r="A189" s="119"/>
      <c r="B189" s="42"/>
      <c r="C189" s="43"/>
      <c r="D189" s="42"/>
      <c r="E189" s="43"/>
      <c r="F189" s="42"/>
      <c r="G189" s="43"/>
      <c r="H189" s="42"/>
      <c r="I189" s="43"/>
    </row>
    <row r="190" spans="1:9" s="82" customFormat="1" ht="23.25" x14ac:dyDescent="0.5">
      <c r="A190" s="119"/>
      <c r="B190" s="42"/>
      <c r="C190" s="43"/>
      <c r="D190" s="42"/>
      <c r="E190" s="43"/>
      <c r="F190" s="42"/>
      <c r="G190" s="43"/>
      <c r="H190" s="42"/>
      <c r="I190" s="43"/>
    </row>
    <row r="191" spans="1:9" s="82" customFormat="1" ht="23.25" x14ac:dyDescent="0.5">
      <c r="C191" s="42" t="s">
        <v>38</v>
      </c>
    </row>
    <row r="192" spans="1:9" s="82" customFormat="1" ht="23.25" x14ac:dyDescent="0.5">
      <c r="A192" s="8"/>
      <c r="B192" s="300" t="s">
        <v>15</v>
      </c>
      <c r="C192" s="301"/>
      <c r="D192" s="300" t="s">
        <v>19</v>
      </c>
      <c r="E192" s="301"/>
      <c r="F192" s="300" t="s">
        <v>46</v>
      </c>
      <c r="G192" s="301"/>
      <c r="H192" s="300" t="s">
        <v>14</v>
      </c>
      <c r="I192" s="301"/>
    </row>
    <row r="193" spans="1:9" s="82" customFormat="1" ht="23.25" x14ac:dyDescent="0.5">
      <c r="A193" s="10" t="s">
        <v>0</v>
      </c>
      <c r="B193" s="10" t="s">
        <v>1</v>
      </c>
      <c r="C193" s="10" t="s">
        <v>3</v>
      </c>
      <c r="D193" s="10" t="s">
        <v>1</v>
      </c>
      <c r="E193" s="10" t="s">
        <v>3</v>
      </c>
      <c r="F193" s="10" t="s">
        <v>1</v>
      </c>
      <c r="G193" s="10" t="s">
        <v>3</v>
      </c>
      <c r="H193" s="10" t="s">
        <v>1</v>
      </c>
      <c r="I193" s="10" t="s">
        <v>3</v>
      </c>
    </row>
    <row r="194" spans="1:9" s="82" customFormat="1" ht="23.25" x14ac:dyDescent="0.5">
      <c r="A194" s="11"/>
      <c r="B194" s="96" t="s">
        <v>2</v>
      </c>
      <c r="C194" s="12" t="s">
        <v>4</v>
      </c>
      <c r="D194" s="12" t="s">
        <v>2</v>
      </c>
      <c r="E194" s="12" t="s">
        <v>4</v>
      </c>
      <c r="F194" s="12" t="s">
        <v>2</v>
      </c>
      <c r="G194" s="12" t="s">
        <v>4</v>
      </c>
      <c r="H194" s="12" t="s">
        <v>2</v>
      </c>
      <c r="I194" s="12" t="s">
        <v>4</v>
      </c>
    </row>
    <row r="195" spans="1:9" s="82" customFormat="1" ht="23.25" x14ac:dyDescent="0.5">
      <c r="A195" s="13" t="s">
        <v>31</v>
      </c>
      <c r="B195" s="102"/>
      <c r="C195" s="37"/>
      <c r="D195" s="37"/>
      <c r="E195" s="37"/>
      <c r="F195" s="37"/>
      <c r="G195" s="37"/>
      <c r="H195" s="37"/>
      <c r="I195" s="37"/>
    </row>
    <row r="196" spans="1:9" s="82" customFormat="1" ht="23.25" x14ac:dyDescent="0.5">
      <c r="A196" s="15" t="s">
        <v>323</v>
      </c>
      <c r="B196" s="100"/>
      <c r="C196" s="32"/>
      <c r="D196" s="32"/>
      <c r="E196" s="32"/>
      <c r="F196" s="32"/>
      <c r="G196" s="32"/>
      <c r="H196" s="32"/>
      <c r="I196" s="32"/>
    </row>
    <row r="197" spans="1:9" s="82" customFormat="1" ht="23.25" x14ac:dyDescent="0.5">
      <c r="A197" s="15" t="s">
        <v>41</v>
      </c>
      <c r="B197" s="18"/>
      <c r="C197" s="16"/>
      <c r="D197" s="18"/>
      <c r="E197" s="18"/>
      <c r="F197" s="18"/>
      <c r="G197" s="18"/>
      <c r="H197" s="18"/>
      <c r="I197" s="16"/>
    </row>
    <row r="198" spans="1:9" s="82" customFormat="1" ht="23.25" x14ac:dyDescent="0.5">
      <c r="A198" s="17" t="s">
        <v>324</v>
      </c>
      <c r="B198" s="18">
        <v>1</v>
      </c>
      <c r="C198" s="16">
        <v>200000</v>
      </c>
      <c r="D198" s="18">
        <v>1</v>
      </c>
      <c r="E198" s="16">
        <v>200000</v>
      </c>
      <c r="F198" s="18">
        <v>1</v>
      </c>
      <c r="G198" s="16">
        <v>200000</v>
      </c>
      <c r="H198" s="18">
        <f>B198+D198+F198</f>
        <v>3</v>
      </c>
      <c r="I198" s="16">
        <f>C198+E198+G198</f>
        <v>600000</v>
      </c>
    </row>
    <row r="199" spans="1:9" s="82" customFormat="1" ht="23.25" x14ac:dyDescent="0.5">
      <c r="A199" s="22" t="s">
        <v>325</v>
      </c>
      <c r="B199" s="18">
        <v>1</v>
      </c>
      <c r="C199" s="21">
        <v>2000000</v>
      </c>
      <c r="D199" s="23">
        <v>1</v>
      </c>
      <c r="E199" s="21">
        <v>2000000</v>
      </c>
      <c r="F199" s="23">
        <v>1</v>
      </c>
      <c r="G199" s="21">
        <v>2000000</v>
      </c>
      <c r="H199" s="23">
        <f t="shared" ref="H199:I201" si="12">F199+D199+B199</f>
        <v>3</v>
      </c>
      <c r="I199" s="21">
        <f t="shared" si="12"/>
        <v>6000000</v>
      </c>
    </row>
    <row r="200" spans="1:9" s="82" customFormat="1" ht="23.25" x14ac:dyDescent="0.5">
      <c r="A200" s="17" t="s">
        <v>326</v>
      </c>
      <c r="B200" s="18">
        <v>1</v>
      </c>
      <c r="C200" s="16">
        <v>50000</v>
      </c>
      <c r="D200" s="18">
        <v>1</v>
      </c>
      <c r="E200" s="16">
        <v>50000</v>
      </c>
      <c r="F200" s="18">
        <v>1</v>
      </c>
      <c r="G200" s="16">
        <v>50000</v>
      </c>
      <c r="H200" s="18">
        <f t="shared" si="12"/>
        <v>3</v>
      </c>
      <c r="I200" s="16">
        <f t="shared" si="12"/>
        <v>150000</v>
      </c>
    </row>
    <row r="201" spans="1:9" s="82" customFormat="1" ht="23.25" x14ac:dyDescent="0.5">
      <c r="A201" s="120" t="s">
        <v>327</v>
      </c>
      <c r="B201" s="18">
        <v>1</v>
      </c>
      <c r="C201" s="16">
        <v>300000</v>
      </c>
      <c r="D201" s="18">
        <v>1</v>
      </c>
      <c r="E201" s="16">
        <v>300000</v>
      </c>
      <c r="F201" s="18">
        <v>1</v>
      </c>
      <c r="G201" s="16">
        <v>300000</v>
      </c>
      <c r="H201" s="18">
        <f t="shared" si="12"/>
        <v>3</v>
      </c>
      <c r="I201" s="16">
        <f t="shared" si="12"/>
        <v>900000</v>
      </c>
    </row>
    <row r="202" spans="1:9" s="82" customFormat="1" ht="23.25" x14ac:dyDescent="0.5">
      <c r="A202" s="17"/>
      <c r="B202" s="18"/>
      <c r="C202" s="16"/>
      <c r="D202" s="18"/>
      <c r="E202" s="16"/>
      <c r="F202" s="18"/>
      <c r="G202" s="16"/>
      <c r="H202" s="18"/>
      <c r="I202" s="16"/>
    </row>
    <row r="203" spans="1:9" s="82" customFormat="1" ht="23.25" x14ac:dyDescent="0.5">
      <c r="A203" s="15" t="s">
        <v>328</v>
      </c>
      <c r="B203" s="18"/>
      <c r="C203" s="18"/>
      <c r="D203" s="18"/>
      <c r="E203" s="18"/>
      <c r="F203" s="18"/>
      <c r="G203" s="18"/>
      <c r="H203" s="16"/>
      <c r="I203" s="16"/>
    </row>
    <row r="204" spans="1:9" s="82" customFormat="1" ht="23.25" x14ac:dyDescent="0.5">
      <c r="A204" s="17" t="s">
        <v>329</v>
      </c>
      <c r="B204" s="18">
        <v>1</v>
      </c>
      <c r="C204" s="18">
        <v>1000000</v>
      </c>
      <c r="D204" s="18">
        <v>1</v>
      </c>
      <c r="E204" s="18">
        <v>1000000</v>
      </c>
      <c r="F204" s="18">
        <v>1</v>
      </c>
      <c r="G204" s="18">
        <v>1000000</v>
      </c>
      <c r="H204" s="18">
        <f t="shared" ref="H204:I206" si="13">B204+D204+F204</f>
        <v>3</v>
      </c>
      <c r="I204" s="16">
        <f t="shared" si="13"/>
        <v>3000000</v>
      </c>
    </row>
    <row r="205" spans="1:9" s="82" customFormat="1" ht="23.25" x14ac:dyDescent="0.5">
      <c r="A205" s="17" t="s">
        <v>330</v>
      </c>
      <c r="B205" s="18">
        <v>1</v>
      </c>
      <c r="C205" s="18">
        <v>1000000</v>
      </c>
      <c r="D205" s="18">
        <v>1</v>
      </c>
      <c r="E205" s="18">
        <v>1000000</v>
      </c>
      <c r="F205" s="18">
        <v>1</v>
      </c>
      <c r="G205" s="18">
        <v>1000000</v>
      </c>
      <c r="H205" s="18">
        <f t="shared" si="13"/>
        <v>3</v>
      </c>
      <c r="I205" s="16">
        <f t="shared" si="13"/>
        <v>3000000</v>
      </c>
    </row>
    <row r="206" spans="1:9" s="82" customFormat="1" ht="23.25" x14ac:dyDescent="0.5">
      <c r="A206" s="17" t="s">
        <v>331</v>
      </c>
      <c r="B206" s="18">
        <v>1</v>
      </c>
      <c r="C206" s="18">
        <v>1000000</v>
      </c>
      <c r="D206" s="18">
        <v>1</v>
      </c>
      <c r="E206" s="18">
        <v>1000000</v>
      </c>
      <c r="F206" s="18">
        <v>1</v>
      </c>
      <c r="G206" s="18">
        <v>1000000</v>
      </c>
      <c r="H206" s="18">
        <f t="shared" si="13"/>
        <v>3</v>
      </c>
      <c r="I206" s="16">
        <f t="shared" si="13"/>
        <v>3000000</v>
      </c>
    </row>
    <row r="207" spans="1:9" s="82" customFormat="1" ht="23.25" x14ac:dyDescent="0.5">
      <c r="A207" s="17" t="s">
        <v>332</v>
      </c>
      <c r="B207" s="18">
        <v>1</v>
      </c>
      <c r="C207" s="18">
        <v>1000000</v>
      </c>
      <c r="D207" s="18">
        <v>1</v>
      </c>
      <c r="E207" s="18">
        <v>1000000</v>
      </c>
      <c r="F207" s="18">
        <v>1</v>
      </c>
      <c r="G207" s="18">
        <v>1000000</v>
      </c>
      <c r="H207" s="18">
        <f>F207+D207+B207</f>
        <v>3</v>
      </c>
      <c r="I207" s="16">
        <f>G207+E207+C207</f>
        <v>3000000</v>
      </c>
    </row>
    <row r="208" spans="1:9" s="82" customFormat="1" ht="23.25" x14ac:dyDescent="0.5">
      <c r="A208" s="17" t="s">
        <v>333</v>
      </c>
      <c r="B208" s="18">
        <v>1</v>
      </c>
      <c r="C208" s="18">
        <v>300000</v>
      </c>
      <c r="D208" s="18">
        <v>1</v>
      </c>
      <c r="E208" s="18">
        <v>300000</v>
      </c>
      <c r="F208" s="18">
        <v>1</v>
      </c>
      <c r="G208" s="18">
        <v>300000</v>
      </c>
      <c r="H208" s="18">
        <f>F208+D208+B208</f>
        <v>3</v>
      </c>
      <c r="I208" s="16">
        <f>G208+E208+C208</f>
        <v>900000</v>
      </c>
    </row>
    <row r="209" spans="1:9" s="82" customFormat="1" ht="23.25" x14ac:dyDescent="0.5">
      <c r="A209" s="17"/>
      <c r="B209" s="18"/>
      <c r="C209" s="18"/>
      <c r="D209" s="18"/>
      <c r="E209" s="18"/>
      <c r="F209" s="18"/>
      <c r="G209" s="18"/>
      <c r="H209" s="18"/>
      <c r="I209" s="16"/>
    </row>
    <row r="210" spans="1:9" s="82" customFormat="1" ht="23.25" x14ac:dyDescent="0.5">
      <c r="A210" s="44"/>
      <c r="B210" s="39"/>
      <c r="C210" s="39"/>
      <c r="D210" s="39"/>
      <c r="E210" s="39"/>
      <c r="F210" s="39"/>
      <c r="G210" s="39"/>
      <c r="H210" s="39"/>
      <c r="I210" s="26"/>
    </row>
    <row r="211" spans="1:9" s="82" customFormat="1" ht="23.25" x14ac:dyDescent="0.5">
      <c r="A211" s="121" t="s">
        <v>10</v>
      </c>
      <c r="B211" s="122">
        <f>B208+B207+B206+B205+B204+B201+B200+B199+B198+B185+B184+B183+B182+B181+B180+B179+B178+B177+B176+B175+B174+B173+B163+B162+B161+B160+B159+B158+B157+B156+B155+B152+B151+B150+B149+B148+B140+B139+B138+B137+B136+B133+B132+B131+B130+B129+B128+B127+B126+B125+B124</f>
        <v>51</v>
      </c>
      <c r="C211" s="122">
        <f>C208+C207+C206+C205+C204+C201+C200+C199+C198+C185+C184+C183+C182+C181+C180+C179+C178+C177+C176+C175+C174+C173+C163+C162+C161+C160+C159+C158+C157+C156+C155+C152+C151+C150+C149+C148+C140+C139+C138+C137+C136+C133+C132+C131+C130+C129+C128+C127+C126+C125+C124</f>
        <v>34310000</v>
      </c>
      <c r="D211" s="122">
        <f>D208+D207+D206+D205+D204+D201+D200+D199+D198+D185+D184+D183+D180+D179+D177+D176+D175+D174+D173+D163+D162+D161+D160+D159+D158+D157+D156+D155+D152+D151+D150+D149+D148+D139+D140+D138+D137+D133+D132+D131+D130+D129+D128+D127+D126+D125+D124</f>
        <v>47</v>
      </c>
      <c r="E211" s="122">
        <f>E208+E207+E206+E205+E204+E201+E200+E199+E198+E185+E184+E183+E180+E179+E177+E176+E175+E174+E173+E163+E162+E161+E160+E159+E158+E157+E156+E155+E152+E151+E150+E149+E148+E140+E139+E138+E137+E133+E132+E131+E130+E129+E128+E127+E125+E124+E126</f>
        <v>33460000</v>
      </c>
      <c r="F211" s="122">
        <f>F208+F207+F206+F204+F205+F201+F200+F199+F198+F185+F179+F177+F176+F175+F174+F173+F163+F162+F161+F160+F159+F158+F157+F156+F155+F151+F150+F149+F148+F140+F139+F133+F132+F131+F130+F129+F128+F127+F126+F125+F124</f>
        <v>42</v>
      </c>
      <c r="G211" s="122">
        <f>G208+G207+G206+G205+G204+G201+G200+G199+G198+G185+G179+G177+G176+G175+G174+G173+G163+G162+G161+G160+G159+G158+G157+G156+G155+G151+G150+G149+G148+G140+G139+G138+G133+G132+G131+G130+G129+G128+G127+G126+G125+G124</f>
        <v>28910000</v>
      </c>
      <c r="H211" s="122">
        <f>H208+H207+H206+H205+H204+H201+H200+H185+H182+H181+H180+H179+H178+H177+H176+H175+H174+H163+H162+H161+H160+H159+H158+H157+H156+H155+H152+H151+H148+H150+H149+H148+H140+H139+H138+H137+H136+H133+H132+H131+H130+H129+H128+H127+H126+H124+H199+H198+H173+H184+H183</f>
        <v>140</v>
      </c>
      <c r="I211" s="122">
        <f>I208+I207+I206+I205+I204+I201+I200+I199+I198+I185+I184+I183+I182+I181+I180+I179+I178+I177+I176+I175+I174+I173+I163+I162+I161+I160+I159+I158+I157+I156+I155+I152+I151+I150+I149+I148+I140+I139+I138+I137+I136+I133+I132+I131+I130+I129+I128+I127+I126+I125+I124</f>
        <v>96680000</v>
      </c>
    </row>
    <row r="212" spans="1:9" s="82" customFormat="1" ht="23.25" x14ac:dyDescent="0.5">
      <c r="A212" s="123"/>
      <c r="B212" s="124"/>
      <c r="C212" s="124"/>
      <c r="D212" s="124"/>
      <c r="E212" s="124"/>
      <c r="F212" s="124"/>
      <c r="G212" s="124"/>
      <c r="H212" s="124"/>
      <c r="I212" s="124"/>
    </row>
    <row r="213" spans="1:9" s="82" customFormat="1" ht="23.25" x14ac:dyDescent="0.5">
      <c r="A213" s="123"/>
      <c r="B213" s="124"/>
      <c r="C213" s="124"/>
      <c r="D213" s="124"/>
      <c r="E213" s="124"/>
      <c r="F213" s="124"/>
      <c r="G213" s="124"/>
      <c r="H213" s="124"/>
      <c r="I213" s="124"/>
    </row>
    <row r="214" spans="1:9" s="82" customFormat="1" ht="23.25" x14ac:dyDescent="0.5">
      <c r="C214" s="125"/>
    </row>
    <row r="215" spans="1:9" s="82" customFormat="1" ht="23.25" x14ac:dyDescent="0.5">
      <c r="B215" s="126"/>
      <c r="C215" s="126"/>
      <c r="D215" s="126"/>
    </row>
    <row r="216" spans="1:9" s="82" customFormat="1" ht="23.25" x14ac:dyDescent="0.5">
      <c r="B216" s="126"/>
      <c r="C216" s="42" t="s">
        <v>334</v>
      </c>
    </row>
    <row r="217" spans="1:9" s="82" customFormat="1" ht="23.25" x14ac:dyDescent="0.5">
      <c r="A217" s="127"/>
    </row>
    <row r="218" spans="1:9" s="82" customFormat="1" ht="23.25" x14ac:dyDescent="0.5">
      <c r="A218" s="8"/>
      <c r="B218" s="300" t="s">
        <v>15</v>
      </c>
      <c r="C218" s="301"/>
      <c r="D218" s="300" t="s">
        <v>19</v>
      </c>
      <c r="E218" s="301"/>
      <c r="F218" s="300" t="s">
        <v>46</v>
      </c>
      <c r="G218" s="301"/>
      <c r="H218" s="300" t="s">
        <v>14</v>
      </c>
      <c r="I218" s="301"/>
    </row>
    <row r="219" spans="1:9" s="82" customFormat="1" ht="23.25" x14ac:dyDescent="0.5">
      <c r="A219" s="10" t="s">
        <v>0</v>
      </c>
      <c r="B219" s="10" t="s">
        <v>1</v>
      </c>
      <c r="C219" s="10" t="s">
        <v>3</v>
      </c>
      <c r="D219" s="10" t="s">
        <v>1</v>
      </c>
      <c r="E219" s="10" t="s">
        <v>3</v>
      </c>
      <c r="F219" s="10" t="s">
        <v>1</v>
      </c>
      <c r="G219" s="10" t="s">
        <v>3</v>
      </c>
      <c r="H219" s="10" t="s">
        <v>1</v>
      </c>
      <c r="I219" s="10" t="s">
        <v>3</v>
      </c>
    </row>
    <row r="220" spans="1:9" s="82" customFormat="1" ht="23.25" x14ac:dyDescent="0.5">
      <c r="A220" s="24"/>
      <c r="B220" s="128" t="s">
        <v>2</v>
      </c>
      <c r="C220" s="10" t="s">
        <v>4</v>
      </c>
      <c r="D220" s="10" t="s">
        <v>2</v>
      </c>
      <c r="E220" s="10" t="s">
        <v>4</v>
      </c>
      <c r="F220" s="10" t="s">
        <v>2</v>
      </c>
      <c r="G220" s="10" t="s">
        <v>4</v>
      </c>
      <c r="H220" s="10" t="s">
        <v>2</v>
      </c>
      <c r="I220" s="10" t="s">
        <v>4</v>
      </c>
    </row>
    <row r="221" spans="1:9" s="82" customFormat="1" ht="23.25" x14ac:dyDescent="0.5">
      <c r="A221" s="13" t="s">
        <v>51</v>
      </c>
      <c r="B221" s="102"/>
      <c r="C221" s="37"/>
      <c r="D221" s="37"/>
      <c r="E221" s="37"/>
      <c r="F221" s="37"/>
      <c r="G221" s="37"/>
      <c r="H221" s="37"/>
      <c r="I221" s="37"/>
    </row>
    <row r="222" spans="1:9" s="82" customFormat="1" ht="23.25" x14ac:dyDescent="0.5">
      <c r="A222" s="38" t="s">
        <v>37</v>
      </c>
      <c r="B222" s="18"/>
      <c r="C222" s="16"/>
      <c r="D222" s="18"/>
      <c r="E222" s="16"/>
      <c r="F222" s="18"/>
      <c r="G222" s="16"/>
      <c r="H222" s="18"/>
      <c r="I222" s="16"/>
    </row>
    <row r="223" spans="1:9" s="82" customFormat="1" ht="23.25" x14ac:dyDescent="0.5">
      <c r="A223" s="17" t="s">
        <v>335</v>
      </c>
      <c r="B223" s="18">
        <v>4</v>
      </c>
      <c r="C223" s="16">
        <v>3000000</v>
      </c>
      <c r="D223" s="18">
        <v>4</v>
      </c>
      <c r="E223" s="16">
        <v>3000000</v>
      </c>
      <c r="F223" s="18">
        <v>5</v>
      </c>
      <c r="G223" s="16">
        <v>4000000</v>
      </c>
      <c r="H223" s="18">
        <f>B223+D223+F223</f>
        <v>13</v>
      </c>
      <c r="I223" s="16">
        <f>C223+E223+G223</f>
        <v>10000000</v>
      </c>
    </row>
    <row r="224" spans="1:9" s="82" customFormat="1" ht="23.25" x14ac:dyDescent="0.5">
      <c r="A224" s="17" t="s">
        <v>336</v>
      </c>
      <c r="B224" s="18">
        <v>2</v>
      </c>
      <c r="C224" s="16">
        <v>4000000</v>
      </c>
      <c r="D224" s="18">
        <v>2</v>
      </c>
      <c r="E224" s="16">
        <v>4000000</v>
      </c>
      <c r="F224" s="18">
        <v>3</v>
      </c>
      <c r="G224" s="16">
        <v>5000000</v>
      </c>
      <c r="H224" s="18">
        <f>F224+D224+B224</f>
        <v>7</v>
      </c>
      <c r="I224" s="16">
        <f>G224+E224+C224</f>
        <v>13000000</v>
      </c>
    </row>
    <row r="225" spans="1:9" s="82" customFormat="1" ht="23.25" x14ac:dyDescent="0.5">
      <c r="A225" s="17" t="s">
        <v>337</v>
      </c>
      <c r="B225" s="18">
        <v>2</v>
      </c>
      <c r="C225" s="16">
        <v>3000000</v>
      </c>
      <c r="D225" s="18">
        <v>2</v>
      </c>
      <c r="E225" s="16">
        <v>3000000</v>
      </c>
      <c r="F225" s="18">
        <v>2</v>
      </c>
      <c r="G225" s="16">
        <v>3000000</v>
      </c>
      <c r="H225" s="18">
        <f>F225+D225+B225</f>
        <v>6</v>
      </c>
      <c r="I225" s="16">
        <f>G225+E225+C225</f>
        <v>9000000</v>
      </c>
    </row>
    <row r="226" spans="1:9" s="82" customFormat="1" ht="23.25" x14ac:dyDescent="0.5">
      <c r="A226" s="17" t="s">
        <v>338</v>
      </c>
      <c r="B226" s="18">
        <v>1</v>
      </c>
      <c r="C226" s="16">
        <v>4000000</v>
      </c>
      <c r="D226" s="18">
        <v>1</v>
      </c>
      <c r="E226" s="16">
        <v>4000000</v>
      </c>
      <c r="F226" s="18">
        <v>1</v>
      </c>
      <c r="G226" s="16">
        <v>5000000</v>
      </c>
      <c r="H226" s="18">
        <f>F226+D226+B226</f>
        <v>3</v>
      </c>
      <c r="I226" s="16">
        <f t="shared" ref="I226:I239" si="14">C226+E226+G226</f>
        <v>13000000</v>
      </c>
    </row>
    <row r="227" spans="1:9" s="82" customFormat="1" ht="23.25" x14ac:dyDescent="0.5">
      <c r="A227" s="19" t="s">
        <v>339</v>
      </c>
      <c r="B227" s="18">
        <v>1</v>
      </c>
      <c r="C227" s="16">
        <v>1000000</v>
      </c>
      <c r="D227" s="18">
        <v>1</v>
      </c>
      <c r="E227" s="16">
        <v>1000000</v>
      </c>
      <c r="F227" s="18">
        <v>1</v>
      </c>
      <c r="G227" s="16">
        <v>1000000</v>
      </c>
      <c r="H227" s="18">
        <f>F227+D227+B227</f>
        <v>3</v>
      </c>
      <c r="I227" s="16">
        <f t="shared" si="14"/>
        <v>3000000</v>
      </c>
    </row>
    <row r="228" spans="1:9" s="82" customFormat="1" ht="23.25" x14ac:dyDescent="0.5">
      <c r="A228" s="19" t="s">
        <v>340</v>
      </c>
      <c r="B228" s="18">
        <v>1</v>
      </c>
      <c r="C228" s="16">
        <v>1000000</v>
      </c>
      <c r="D228" s="18">
        <v>1</v>
      </c>
      <c r="E228" s="16">
        <v>1000000</v>
      </c>
      <c r="F228" s="18">
        <v>1</v>
      </c>
      <c r="G228" s="16">
        <v>1000000</v>
      </c>
      <c r="H228" s="18">
        <f>F228+D228+B228</f>
        <v>3</v>
      </c>
      <c r="I228" s="16">
        <f t="shared" si="14"/>
        <v>3000000</v>
      </c>
    </row>
    <row r="229" spans="1:9" s="82" customFormat="1" ht="23.25" x14ac:dyDescent="0.5">
      <c r="A229" s="17" t="s">
        <v>341</v>
      </c>
      <c r="B229" s="18">
        <v>1</v>
      </c>
      <c r="C229" s="16">
        <v>150000</v>
      </c>
      <c r="D229" s="18">
        <v>1</v>
      </c>
      <c r="E229" s="16">
        <v>150000</v>
      </c>
      <c r="F229" s="18">
        <v>1</v>
      </c>
      <c r="G229" s="16">
        <v>150000</v>
      </c>
      <c r="H229" s="18">
        <f>B229+D229+F229</f>
        <v>3</v>
      </c>
      <c r="I229" s="16">
        <f t="shared" si="14"/>
        <v>450000</v>
      </c>
    </row>
    <row r="230" spans="1:9" s="82" customFormat="1" ht="23.25" x14ac:dyDescent="0.5">
      <c r="A230" s="17" t="s">
        <v>342</v>
      </c>
      <c r="B230" s="18">
        <v>1</v>
      </c>
      <c r="C230" s="16">
        <v>200000</v>
      </c>
      <c r="D230" s="18">
        <v>1</v>
      </c>
      <c r="E230" s="16">
        <v>200000</v>
      </c>
      <c r="F230" s="18">
        <v>1</v>
      </c>
      <c r="G230" s="16">
        <v>200000</v>
      </c>
      <c r="H230" s="18">
        <f>F230+D230+B230</f>
        <v>3</v>
      </c>
      <c r="I230" s="16">
        <f t="shared" si="14"/>
        <v>600000</v>
      </c>
    </row>
    <row r="231" spans="1:9" s="82" customFormat="1" ht="23.25" x14ac:dyDescent="0.5">
      <c r="A231" s="17" t="s">
        <v>343</v>
      </c>
      <c r="B231" s="18">
        <v>1</v>
      </c>
      <c r="C231" s="16">
        <v>3000000</v>
      </c>
      <c r="D231" s="18">
        <v>1</v>
      </c>
      <c r="E231" s="16">
        <v>3000000</v>
      </c>
      <c r="F231" s="18">
        <v>1</v>
      </c>
      <c r="G231" s="16">
        <v>3000000</v>
      </c>
      <c r="H231" s="18">
        <f>F231+D231+B231</f>
        <v>3</v>
      </c>
      <c r="I231" s="16">
        <f t="shared" si="14"/>
        <v>9000000</v>
      </c>
    </row>
    <row r="232" spans="1:9" s="82" customFormat="1" ht="23.25" x14ac:dyDescent="0.5">
      <c r="A232" s="17" t="s">
        <v>344</v>
      </c>
      <c r="B232" s="18">
        <v>1</v>
      </c>
      <c r="C232" s="16">
        <v>500000</v>
      </c>
      <c r="D232" s="18">
        <v>1</v>
      </c>
      <c r="E232" s="16">
        <v>500000</v>
      </c>
      <c r="F232" s="18">
        <v>1</v>
      </c>
      <c r="G232" s="16">
        <v>1000000</v>
      </c>
      <c r="H232" s="18">
        <f t="shared" ref="H232:H239" si="15">B232+D232+F232</f>
        <v>3</v>
      </c>
      <c r="I232" s="16">
        <f t="shared" si="14"/>
        <v>2000000</v>
      </c>
    </row>
    <row r="233" spans="1:9" s="82" customFormat="1" ht="23.25" x14ac:dyDescent="0.5">
      <c r="A233" s="17" t="s">
        <v>345</v>
      </c>
      <c r="B233" s="18">
        <v>1</v>
      </c>
      <c r="C233" s="16">
        <v>200000</v>
      </c>
      <c r="D233" s="18">
        <v>1</v>
      </c>
      <c r="E233" s="16">
        <v>200000</v>
      </c>
      <c r="F233" s="18">
        <v>1</v>
      </c>
      <c r="G233" s="16">
        <v>200000</v>
      </c>
      <c r="H233" s="18">
        <f t="shared" si="15"/>
        <v>3</v>
      </c>
      <c r="I233" s="16">
        <f t="shared" si="14"/>
        <v>600000</v>
      </c>
    </row>
    <row r="234" spans="1:9" s="82" customFormat="1" ht="23.25" x14ac:dyDescent="0.5">
      <c r="A234" s="17" t="s">
        <v>346</v>
      </c>
      <c r="B234" s="18">
        <v>1</v>
      </c>
      <c r="C234" s="16">
        <v>100000</v>
      </c>
      <c r="D234" s="18">
        <v>1</v>
      </c>
      <c r="E234" s="16">
        <v>100000</v>
      </c>
      <c r="F234" s="18">
        <v>1</v>
      </c>
      <c r="G234" s="16">
        <v>100000</v>
      </c>
      <c r="H234" s="18">
        <f t="shared" si="15"/>
        <v>3</v>
      </c>
      <c r="I234" s="16">
        <f t="shared" si="14"/>
        <v>300000</v>
      </c>
    </row>
    <row r="235" spans="1:9" s="82" customFormat="1" ht="23.25" x14ac:dyDescent="0.5">
      <c r="A235" s="17" t="s">
        <v>347</v>
      </c>
      <c r="B235" s="18">
        <v>1</v>
      </c>
      <c r="C235" s="16">
        <v>500000</v>
      </c>
      <c r="D235" s="18">
        <v>1</v>
      </c>
      <c r="E235" s="16">
        <v>500000</v>
      </c>
      <c r="F235" s="18">
        <v>1</v>
      </c>
      <c r="G235" s="16">
        <v>500000</v>
      </c>
      <c r="H235" s="18">
        <f t="shared" si="15"/>
        <v>3</v>
      </c>
      <c r="I235" s="16">
        <f t="shared" si="14"/>
        <v>1500000</v>
      </c>
    </row>
    <row r="236" spans="1:9" s="82" customFormat="1" ht="23.25" x14ac:dyDescent="0.5">
      <c r="A236" s="44" t="s">
        <v>348</v>
      </c>
      <c r="B236" s="39">
        <v>1</v>
      </c>
      <c r="C236" s="26">
        <v>500000</v>
      </c>
      <c r="D236" s="39">
        <v>1</v>
      </c>
      <c r="E236" s="26">
        <v>500000</v>
      </c>
      <c r="F236" s="39">
        <v>1</v>
      </c>
      <c r="G236" s="26">
        <v>500000</v>
      </c>
      <c r="H236" s="39">
        <f t="shared" si="15"/>
        <v>3</v>
      </c>
      <c r="I236" s="26">
        <f t="shared" si="14"/>
        <v>1500000</v>
      </c>
    </row>
    <row r="237" spans="1:9" s="82" customFormat="1" ht="23.25" x14ac:dyDescent="0.5">
      <c r="A237" s="17" t="s">
        <v>349</v>
      </c>
      <c r="B237" s="18">
        <v>1</v>
      </c>
      <c r="C237" s="16">
        <v>300000</v>
      </c>
      <c r="D237" s="18">
        <v>1</v>
      </c>
      <c r="E237" s="16">
        <v>300000</v>
      </c>
      <c r="F237" s="18">
        <v>1</v>
      </c>
      <c r="G237" s="16">
        <v>300000</v>
      </c>
      <c r="H237" s="18">
        <f t="shared" si="15"/>
        <v>3</v>
      </c>
      <c r="I237" s="16">
        <f t="shared" si="14"/>
        <v>900000</v>
      </c>
    </row>
    <row r="238" spans="1:9" s="82" customFormat="1" ht="23.25" x14ac:dyDescent="0.5">
      <c r="A238" s="17" t="s">
        <v>350</v>
      </c>
      <c r="B238" s="18">
        <v>1</v>
      </c>
      <c r="C238" s="16">
        <v>100000</v>
      </c>
      <c r="D238" s="18">
        <v>1</v>
      </c>
      <c r="E238" s="16">
        <v>100000</v>
      </c>
      <c r="F238" s="18">
        <v>1</v>
      </c>
      <c r="G238" s="16">
        <v>100000</v>
      </c>
      <c r="H238" s="18">
        <f t="shared" si="15"/>
        <v>3</v>
      </c>
      <c r="I238" s="16">
        <f t="shared" si="14"/>
        <v>300000</v>
      </c>
    </row>
    <row r="239" spans="1:9" s="82" customFormat="1" ht="23.25" x14ac:dyDescent="0.5">
      <c r="A239" s="45" t="s">
        <v>351</v>
      </c>
      <c r="B239" s="40">
        <v>1</v>
      </c>
      <c r="C239" s="28">
        <v>3000000</v>
      </c>
      <c r="D239" s="40">
        <v>1</v>
      </c>
      <c r="E239" s="28">
        <v>3000000</v>
      </c>
      <c r="F239" s="40">
        <v>1</v>
      </c>
      <c r="G239" s="28">
        <v>3000000</v>
      </c>
      <c r="H239" s="40">
        <f t="shared" si="15"/>
        <v>3</v>
      </c>
      <c r="I239" s="28">
        <f t="shared" si="14"/>
        <v>9000000</v>
      </c>
    </row>
    <row r="240" spans="1:9" s="82" customFormat="1" ht="23.25" x14ac:dyDescent="0.5">
      <c r="A240" s="33"/>
      <c r="B240" s="42"/>
      <c r="C240" s="42" t="s">
        <v>352</v>
      </c>
      <c r="D240" s="42"/>
      <c r="E240" s="43"/>
      <c r="F240" s="42"/>
      <c r="G240" s="43"/>
      <c r="H240" s="42"/>
      <c r="I240" s="43"/>
    </row>
    <row r="241" spans="1:9" s="82" customFormat="1" ht="23.25" x14ac:dyDescent="0.5">
      <c r="A241" s="129"/>
      <c r="B241" s="300" t="s">
        <v>15</v>
      </c>
      <c r="C241" s="301"/>
      <c r="D241" s="300" t="s">
        <v>19</v>
      </c>
      <c r="E241" s="301"/>
      <c r="F241" s="300" t="s">
        <v>46</v>
      </c>
      <c r="G241" s="301"/>
      <c r="H241" s="300" t="s">
        <v>14</v>
      </c>
      <c r="I241" s="301"/>
    </row>
    <row r="242" spans="1:9" s="82" customFormat="1" ht="23.25" x14ac:dyDescent="0.5">
      <c r="A242" s="10" t="s">
        <v>0</v>
      </c>
      <c r="B242" s="10" t="s">
        <v>1</v>
      </c>
      <c r="C242" s="10" t="s">
        <v>3</v>
      </c>
      <c r="D242" s="10" t="s">
        <v>1</v>
      </c>
      <c r="E242" s="10" t="s">
        <v>3</v>
      </c>
      <c r="F242" s="10" t="s">
        <v>1</v>
      </c>
      <c r="G242" s="10" t="s">
        <v>3</v>
      </c>
      <c r="H242" s="10" t="s">
        <v>1</v>
      </c>
      <c r="I242" s="10" t="s">
        <v>3</v>
      </c>
    </row>
    <row r="243" spans="1:9" s="82" customFormat="1" ht="23.25" x14ac:dyDescent="0.5">
      <c r="A243" s="11"/>
      <c r="B243" s="96" t="s">
        <v>2</v>
      </c>
      <c r="C243" s="12" t="s">
        <v>4</v>
      </c>
      <c r="D243" s="12" t="s">
        <v>2</v>
      </c>
      <c r="E243" s="12" t="s">
        <v>4</v>
      </c>
      <c r="F243" s="12" t="s">
        <v>2</v>
      </c>
      <c r="G243" s="12" t="s">
        <v>4</v>
      </c>
      <c r="H243" s="12" t="s">
        <v>2</v>
      </c>
      <c r="I243" s="12" t="s">
        <v>4</v>
      </c>
    </row>
    <row r="244" spans="1:9" s="82" customFormat="1" ht="23.25" x14ac:dyDescent="0.5">
      <c r="A244" s="30" t="s">
        <v>51</v>
      </c>
      <c r="B244" s="99"/>
      <c r="C244" s="31"/>
      <c r="D244" s="31"/>
      <c r="E244" s="31"/>
      <c r="F244" s="31"/>
      <c r="G244" s="31"/>
      <c r="H244" s="31"/>
      <c r="I244" s="31"/>
    </row>
    <row r="245" spans="1:9" s="82" customFormat="1" ht="23.25" x14ac:dyDescent="0.5">
      <c r="A245" s="15" t="s">
        <v>353</v>
      </c>
      <c r="B245" s="100"/>
      <c r="C245" s="32"/>
      <c r="D245" s="32"/>
      <c r="E245" s="32"/>
      <c r="F245" s="32"/>
      <c r="G245" s="32"/>
      <c r="H245" s="32"/>
      <c r="I245" s="32"/>
    </row>
    <row r="246" spans="1:9" s="82" customFormat="1" ht="23.25" x14ac:dyDescent="0.5">
      <c r="A246" s="17" t="s">
        <v>354</v>
      </c>
      <c r="B246" s="18">
        <v>1</v>
      </c>
      <c r="C246" s="16">
        <v>2000000</v>
      </c>
      <c r="D246" s="18">
        <v>1</v>
      </c>
      <c r="E246" s="16">
        <v>2000000</v>
      </c>
      <c r="F246" s="18">
        <v>1</v>
      </c>
      <c r="G246" s="16">
        <v>2000000</v>
      </c>
      <c r="H246" s="18">
        <f t="shared" ref="H246:I253" si="16">B246+D246+F246</f>
        <v>3</v>
      </c>
      <c r="I246" s="16">
        <f t="shared" si="16"/>
        <v>6000000</v>
      </c>
    </row>
    <row r="247" spans="1:9" s="82" customFormat="1" ht="23.25" x14ac:dyDescent="0.5">
      <c r="A247" s="44" t="s">
        <v>355</v>
      </c>
      <c r="B247" s="39">
        <v>1</v>
      </c>
      <c r="C247" s="26">
        <v>2000000</v>
      </c>
      <c r="D247" s="39">
        <v>1</v>
      </c>
      <c r="E247" s="26">
        <v>2000000</v>
      </c>
      <c r="F247" s="39">
        <v>1</v>
      </c>
      <c r="G247" s="26">
        <v>2000000</v>
      </c>
      <c r="H247" s="39">
        <f t="shared" si="16"/>
        <v>3</v>
      </c>
      <c r="I247" s="26">
        <f t="shared" si="16"/>
        <v>6000000</v>
      </c>
    </row>
    <row r="248" spans="1:9" s="82" customFormat="1" ht="23.25" x14ac:dyDescent="0.5">
      <c r="A248" s="17" t="s">
        <v>356</v>
      </c>
      <c r="B248" s="18">
        <v>1</v>
      </c>
      <c r="C248" s="16">
        <v>5000000</v>
      </c>
      <c r="D248" s="18">
        <v>1</v>
      </c>
      <c r="E248" s="16">
        <v>5000000</v>
      </c>
      <c r="F248" s="18">
        <v>1</v>
      </c>
      <c r="G248" s="16">
        <v>5000000</v>
      </c>
      <c r="H248" s="18">
        <f t="shared" si="16"/>
        <v>3</v>
      </c>
      <c r="I248" s="16">
        <f t="shared" si="16"/>
        <v>15000000</v>
      </c>
    </row>
    <row r="249" spans="1:9" s="82" customFormat="1" ht="23.25" x14ac:dyDescent="0.5">
      <c r="A249" s="17" t="s">
        <v>357</v>
      </c>
      <c r="B249" s="18">
        <v>1</v>
      </c>
      <c r="C249" s="16">
        <v>1000000</v>
      </c>
      <c r="D249" s="18">
        <v>1</v>
      </c>
      <c r="E249" s="16">
        <v>1000000</v>
      </c>
      <c r="F249" s="18">
        <v>1</v>
      </c>
      <c r="G249" s="16">
        <v>1000000</v>
      </c>
      <c r="H249" s="18">
        <f t="shared" si="16"/>
        <v>3</v>
      </c>
      <c r="I249" s="16">
        <f t="shared" si="16"/>
        <v>3000000</v>
      </c>
    </row>
    <row r="250" spans="1:9" s="82" customFormat="1" ht="23.25" x14ac:dyDescent="0.5">
      <c r="A250" s="17" t="s">
        <v>358</v>
      </c>
      <c r="B250" s="18">
        <v>1</v>
      </c>
      <c r="C250" s="16">
        <v>1000000</v>
      </c>
      <c r="D250" s="18">
        <v>1</v>
      </c>
      <c r="E250" s="16">
        <v>1000000</v>
      </c>
      <c r="F250" s="18">
        <v>1</v>
      </c>
      <c r="G250" s="16">
        <v>1000000</v>
      </c>
      <c r="H250" s="18">
        <f t="shared" si="16"/>
        <v>3</v>
      </c>
      <c r="I250" s="16">
        <f t="shared" si="16"/>
        <v>3000000</v>
      </c>
    </row>
    <row r="251" spans="1:9" s="82" customFormat="1" ht="23.25" x14ac:dyDescent="0.5">
      <c r="A251" s="17" t="s">
        <v>359</v>
      </c>
      <c r="B251" s="18">
        <v>1</v>
      </c>
      <c r="C251" s="16">
        <v>5000000</v>
      </c>
      <c r="D251" s="18">
        <v>1</v>
      </c>
      <c r="E251" s="16">
        <v>5000000</v>
      </c>
      <c r="F251" s="18">
        <v>1</v>
      </c>
      <c r="G251" s="16">
        <v>5000000</v>
      </c>
      <c r="H251" s="18">
        <f t="shared" si="16"/>
        <v>3</v>
      </c>
      <c r="I251" s="16">
        <f t="shared" si="16"/>
        <v>15000000</v>
      </c>
    </row>
    <row r="252" spans="1:9" s="82" customFormat="1" ht="23.25" x14ac:dyDescent="0.5">
      <c r="A252" s="17" t="s">
        <v>360</v>
      </c>
      <c r="B252" s="18">
        <v>1</v>
      </c>
      <c r="C252" s="16">
        <v>1000000</v>
      </c>
      <c r="D252" s="18">
        <v>1</v>
      </c>
      <c r="E252" s="16">
        <v>1000000</v>
      </c>
      <c r="F252" s="18">
        <v>1</v>
      </c>
      <c r="G252" s="16">
        <v>1000000</v>
      </c>
      <c r="H252" s="18">
        <f t="shared" si="16"/>
        <v>3</v>
      </c>
      <c r="I252" s="16">
        <f t="shared" si="16"/>
        <v>3000000</v>
      </c>
    </row>
    <row r="253" spans="1:9" s="82" customFormat="1" ht="23.25" x14ac:dyDescent="0.5">
      <c r="A253" s="22" t="s">
        <v>361</v>
      </c>
      <c r="B253" s="23">
        <v>1</v>
      </c>
      <c r="C253" s="21">
        <v>400000</v>
      </c>
      <c r="D253" s="23">
        <v>1</v>
      </c>
      <c r="E253" s="21">
        <v>400000</v>
      </c>
      <c r="F253" s="23">
        <v>1</v>
      </c>
      <c r="G253" s="21">
        <v>400000</v>
      </c>
      <c r="H253" s="23">
        <f t="shared" si="16"/>
        <v>3</v>
      </c>
      <c r="I253" s="21">
        <f t="shared" si="16"/>
        <v>1200000</v>
      </c>
    </row>
    <row r="254" spans="1:9" s="82" customFormat="1" ht="23.25" x14ac:dyDescent="0.5">
      <c r="A254" s="22" t="s">
        <v>362</v>
      </c>
      <c r="B254" s="23">
        <v>1</v>
      </c>
      <c r="C254" s="21">
        <v>300000</v>
      </c>
      <c r="D254" s="23">
        <v>2</v>
      </c>
      <c r="E254" s="21">
        <v>300000</v>
      </c>
      <c r="F254" s="23">
        <v>0</v>
      </c>
      <c r="G254" s="21">
        <v>0</v>
      </c>
      <c r="H254" s="23">
        <f t="shared" ref="H254:I256" si="17">B254+D254</f>
        <v>3</v>
      </c>
      <c r="I254" s="21">
        <f t="shared" si="17"/>
        <v>600000</v>
      </c>
    </row>
    <row r="255" spans="1:9" s="82" customFormat="1" ht="23.25" x14ac:dyDescent="0.5">
      <c r="A255" s="17" t="s">
        <v>363</v>
      </c>
      <c r="B255" s="18">
        <v>1</v>
      </c>
      <c r="C255" s="16">
        <v>300000</v>
      </c>
      <c r="D255" s="18">
        <v>2</v>
      </c>
      <c r="E255" s="16">
        <v>300000</v>
      </c>
      <c r="F255" s="18">
        <v>0</v>
      </c>
      <c r="G255" s="16">
        <v>0</v>
      </c>
      <c r="H255" s="18">
        <f t="shared" si="17"/>
        <v>3</v>
      </c>
      <c r="I255" s="16">
        <f t="shared" si="17"/>
        <v>600000</v>
      </c>
    </row>
    <row r="256" spans="1:9" s="82" customFormat="1" ht="23.25" x14ac:dyDescent="0.5">
      <c r="A256" s="17" t="s">
        <v>364</v>
      </c>
      <c r="B256" s="18">
        <v>1</v>
      </c>
      <c r="C256" s="16">
        <v>200000</v>
      </c>
      <c r="D256" s="18">
        <v>0</v>
      </c>
      <c r="E256" s="16">
        <v>0</v>
      </c>
      <c r="F256" s="18">
        <v>0</v>
      </c>
      <c r="G256" s="16">
        <v>0</v>
      </c>
      <c r="H256" s="18">
        <f t="shared" si="17"/>
        <v>1</v>
      </c>
      <c r="I256" s="16">
        <f t="shared" si="17"/>
        <v>200000</v>
      </c>
    </row>
    <row r="257" spans="1:9" s="82" customFormat="1" ht="23.25" x14ac:dyDescent="0.5">
      <c r="A257" s="17" t="s">
        <v>365</v>
      </c>
      <c r="B257" s="18">
        <v>1</v>
      </c>
      <c r="C257" s="16">
        <v>200000</v>
      </c>
      <c r="D257" s="18">
        <v>1</v>
      </c>
      <c r="E257" s="16">
        <v>200000</v>
      </c>
      <c r="F257" s="18">
        <v>1</v>
      </c>
      <c r="G257" s="16">
        <v>500000</v>
      </c>
      <c r="H257" s="18">
        <f t="shared" ref="H257:I262" si="18">B257+D257+F257</f>
        <v>3</v>
      </c>
      <c r="I257" s="16">
        <f t="shared" si="18"/>
        <v>900000</v>
      </c>
    </row>
    <row r="258" spans="1:9" s="82" customFormat="1" ht="23.25" x14ac:dyDescent="0.5">
      <c r="A258" s="17" t="s">
        <v>366</v>
      </c>
      <c r="B258" s="18">
        <v>1</v>
      </c>
      <c r="C258" s="16">
        <v>500000</v>
      </c>
      <c r="D258" s="18">
        <v>1</v>
      </c>
      <c r="E258" s="16">
        <v>500000</v>
      </c>
      <c r="F258" s="18">
        <v>1</v>
      </c>
      <c r="G258" s="16">
        <v>500000</v>
      </c>
      <c r="H258" s="18">
        <f>B258+D258+F258</f>
        <v>3</v>
      </c>
      <c r="I258" s="16">
        <f>C258+E258+G258</f>
        <v>1500000</v>
      </c>
    </row>
    <row r="259" spans="1:9" s="82" customFormat="1" ht="23.25" x14ac:dyDescent="0.5">
      <c r="A259" s="17" t="s">
        <v>367</v>
      </c>
      <c r="B259" s="18">
        <v>3</v>
      </c>
      <c r="C259" s="16">
        <v>1000000</v>
      </c>
      <c r="D259" s="18">
        <v>3</v>
      </c>
      <c r="E259" s="16">
        <v>1000000</v>
      </c>
      <c r="F259" s="18">
        <v>0</v>
      </c>
      <c r="G259" s="16">
        <v>0</v>
      </c>
      <c r="H259" s="18">
        <f t="shared" si="18"/>
        <v>6</v>
      </c>
      <c r="I259" s="16">
        <f t="shared" si="18"/>
        <v>2000000</v>
      </c>
    </row>
    <row r="260" spans="1:9" s="82" customFormat="1" ht="23.25" x14ac:dyDescent="0.5">
      <c r="A260" s="17" t="s">
        <v>368</v>
      </c>
      <c r="B260" s="18">
        <v>1</v>
      </c>
      <c r="C260" s="16">
        <v>5000000</v>
      </c>
      <c r="D260" s="18">
        <v>1</v>
      </c>
      <c r="E260" s="16">
        <v>5000000</v>
      </c>
      <c r="F260" s="18">
        <v>0</v>
      </c>
      <c r="G260" s="16">
        <v>0</v>
      </c>
      <c r="H260" s="18">
        <f t="shared" si="18"/>
        <v>2</v>
      </c>
      <c r="I260" s="16">
        <f t="shared" si="18"/>
        <v>10000000</v>
      </c>
    </row>
    <row r="261" spans="1:9" s="82" customFormat="1" ht="23.25" x14ac:dyDescent="0.5">
      <c r="A261" s="17" t="s">
        <v>369</v>
      </c>
      <c r="B261" s="18">
        <v>1</v>
      </c>
      <c r="C261" s="16">
        <v>1000000</v>
      </c>
      <c r="D261" s="18">
        <v>1</v>
      </c>
      <c r="E261" s="16">
        <v>1000000</v>
      </c>
      <c r="F261" s="18">
        <v>0</v>
      </c>
      <c r="G261" s="16">
        <v>0</v>
      </c>
      <c r="H261" s="18">
        <f t="shared" si="18"/>
        <v>2</v>
      </c>
      <c r="I261" s="16">
        <f t="shared" si="18"/>
        <v>2000000</v>
      </c>
    </row>
    <row r="262" spans="1:9" s="82" customFormat="1" ht="23.25" x14ac:dyDescent="0.5">
      <c r="A262" s="45" t="s">
        <v>370</v>
      </c>
      <c r="B262" s="40">
        <v>1</v>
      </c>
      <c r="C262" s="28">
        <v>1000000</v>
      </c>
      <c r="D262" s="40">
        <v>0</v>
      </c>
      <c r="E262" s="28">
        <v>0</v>
      </c>
      <c r="F262" s="40">
        <v>0</v>
      </c>
      <c r="G262" s="28">
        <v>0</v>
      </c>
      <c r="H262" s="40">
        <f t="shared" si="18"/>
        <v>1</v>
      </c>
      <c r="I262" s="28">
        <f t="shared" si="18"/>
        <v>1000000</v>
      </c>
    </row>
    <row r="263" spans="1:9" s="82" customFormat="1" ht="23.25" x14ac:dyDescent="0.5">
      <c r="A263" s="33"/>
      <c r="B263" s="42"/>
      <c r="C263" s="42" t="s">
        <v>22</v>
      </c>
      <c r="D263" s="42"/>
      <c r="E263" s="43"/>
      <c r="F263" s="42"/>
      <c r="G263" s="43"/>
      <c r="H263" s="42"/>
      <c r="I263" s="43"/>
    </row>
    <row r="264" spans="1:9" s="82" customFormat="1" ht="23.25" x14ac:dyDescent="0.5">
      <c r="A264" s="302" t="s">
        <v>0</v>
      </c>
      <c r="B264" s="300" t="s">
        <v>15</v>
      </c>
      <c r="C264" s="301"/>
      <c r="D264" s="300" t="s">
        <v>19</v>
      </c>
      <c r="E264" s="301"/>
      <c r="F264" s="300" t="s">
        <v>46</v>
      </c>
      <c r="G264" s="301"/>
      <c r="H264" s="300" t="s">
        <v>14</v>
      </c>
      <c r="I264" s="301"/>
    </row>
    <row r="265" spans="1:9" s="82" customFormat="1" ht="23.25" x14ac:dyDescent="0.5">
      <c r="A265" s="302"/>
      <c r="B265" s="60" t="s">
        <v>1</v>
      </c>
      <c r="C265" s="10" t="s">
        <v>3</v>
      </c>
      <c r="D265" s="10" t="s">
        <v>1</v>
      </c>
      <c r="E265" s="10" t="s">
        <v>3</v>
      </c>
      <c r="F265" s="10" t="s">
        <v>1</v>
      </c>
      <c r="G265" s="10" t="s">
        <v>3</v>
      </c>
      <c r="H265" s="10" t="s">
        <v>1</v>
      </c>
      <c r="I265" s="10" t="s">
        <v>3</v>
      </c>
    </row>
    <row r="266" spans="1:9" s="82" customFormat="1" ht="23.25" x14ac:dyDescent="0.5">
      <c r="A266" s="302"/>
      <c r="B266" s="12" t="s">
        <v>2</v>
      </c>
      <c r="C266" s="12" t="s">
        <v>4</v>
      </c>
      <c r="D266" s="12" t="s">
        <v>2</v>
      </c>
      <c r="E266" s="12" t="s">
        <v>4</v>
      </c>
      <c r="F266" s="12" t="s">
        <v>2</v>
      </c>
      <c r="G266" s="12" t="s">
        <v>4</v>
      </c>
      <c r="H266" s="12" t="s">
        <v>2</v>
      </c>
      <c r="I266" s="12" t="s">
        <v>4</v>
      </c>
    </row>
    <row r="267" spans="1:9" s="82" customFormat="1" ht="23.25" x14ac:dyDescent="0.5">
      <c r="A267" s="61" t="s">
        <v>61</v>
      </c>
      <c r="B267" s="37"/>
      <c r="C267" s="37"/>
      <c r="D267" s="37"/>
      <c r="E267" s="37"/>
      <c r="F267" s="37"/>
      <c r="G267" s="37"/>
      <c r="H267" s="37"/>
      <c r="I267" s="37"/>
    </row>
    <row r="268" spans="1:9" s="82" customFormat="1" ht="23.25" x14ac:dyDescent="0.5">
      <c r="A268" s="130" t="s">
        <v>353</v>
      </c>
      <c r="B268" s="32"/>
      <c r="C268" s="32"/>
      <c r="D268" s="32"/>
      <c r="E268" s="32"/>
      <c r="F268" s="32"/>
      <c r="G268" s="32"/>
      <c r="H268" s="32"/>
      <c r="I268" s="32"/>
    </row>
    <row r="269" spans="1:9" s="82" customFormat="1" ht="23.25" x14ac:dyDescent="0.5">
      <c r="A269" s="17" t="s">
        <v>371</v>
      </c>
      <c r="B269" s="18">
        <v>1</v>
      </c>
      <c r="C269" s="16">
        <v>100000</v>
      </c>
      <c r="D269" s="18">
        <v>1</v>
      </c>
      <c r="E269" s="16">
        <v>100000</v>
      </c>
      <c r="F269" s="18">
        <v>0</v>
      </c>
      <c r="G269" s="16">
        <v>0</v>
      </c>
      <c r="H269" s="18">
        <f t="shared" ref="H269:I282" si="19">B269+D269+F269</f>
        <v>2</v>
      </c>
      <c r="I269" s="16">
        <f t="shared" si="19"/>
        <v>200000</v>
      </c>
    </row>
    <row r="270" spans="1:9" s="82" customFormat="1" ht="23.25" x14ac:dyDescent="0.5">
      <c r="A270" s="17" t="s">
        <v>372</v>
      </c>
      <c r="B270" s="18">
        <v>1</v>
      </c>
      <c r="C270" s="16">
        <v>2500000</v>
      </c>
      <c r="D270" s="18">
        <v>1</v>
      </c>
      <c r="E270" s="16">
        <v>2500000</v>
      </c>
      <c r="F270" s="18">
        <v>1</v>
      </c>
      <c r="G270" s="16">
        <v>2500000</v>
      </c>
      <c r="H270" s="18">
        <f t="shared" si="19"/>
        <v>3</v>
      </c>
      <c r="I270" s="16">
        <f t="shared" si="19"/>
        <v>7500000</v>
      </c>
    </row>
    <row r="271" spans="1:9" s="82" customFormat="1" ht="23.25" x14ac:dyDescent="0.5">
      <c r="A271" s="17" t="s">
        <v>373</v>
      </c>
      <c r="B271" s="18">
        <v>1</v>
      </c>
      <c r="C271" s="16">
        <v>300000</v>
      </c>
      <c r="D271" s="18">
        <v>1</v>
      </c>
      <c r="E271" s="16">
        <v>300000</v>
      </c>
      <c r="F271" s="18">
        <v>1</v>
      </c>
      <c r="G271" s="16">
        <v>300000</v>
      </c>
      <c r="H271" s="18">
        <f t="shared" si="19"/>
        <v>3</v>
      </c>
      <c r="I271" s="16">
        <f t="shared" si="19"/>
        <v>900000</v>
      </c>
    </row>
    <row r="272" spans="1:9" s="82" customFormat="1" ht="23.25" x14ac:dyDescent="0.5">
      <c r="A272" s="17" t="s">
        <v>374</v>
      </c>
      <c r="B272" s="18">
        <v>1</v>
      </c>
      <c r="C272" s="16">
        <v>100000</v>
      </c>
      <c r="D272" s="18">
        <v>1</v>
      </c>
      <c r="E272" s="16">
        <v>100000</v>
      </c>
      <c r="F272" s="18">
        <v>0</v>
      </c>
      <c r="G272" s="16">
        <v>0</v>
      </c>
      <c r="H272" s="18">
        <f t="shared" si="19"/>
        <v>2</v>
      </c>
      <c r="I272" s="16">
        <f t="shared" si="19"/>
        <v>200000</v>
      </c>
    </row>
    <row r="273" spans="1:16" s="82" customFormat="1" ht="23.25" x14ac:dyDescent="0.5">
      <c r="A273" s="17" t="s">
        <v>375</v>
      </c>
      <c r="B273" s="18">
        <v>1</v>
      </c>
      <c r="C273" s="16">
        <v>540000</v>
      </c>
      <c r="D273" s="18" t="s">
        <v>69</v>
      </c>
      <c r="E273" s="16">
        <v>0</v>
      </c>
      <c r="F273" s="18">
        <v>0</v>
      </c>
      <c r="G273" s="16">
        <v>0</v>
      </c>
      <c r="H273" s="18">
        <f>B273</f>
        <v>1</v>
      </c>
      <c r="I273" s="16">
        <f t="shared" si="19"/>
        <v>540000</v>
      </c>
    </row>
    <row r="274" spans="1:16" s="82" customFormat="1" ht="23.25" x14ac:dyDescent="0.5">
      <c r="A274" s="17" t="s">
        <v>376</v>
      </c>
      <c r="B274" s="17">
        <v>1</v>
      </c>
      <c r="C274" s="16">
        <v>1000000</v>
      </c>
      <c r="D274" s="17">
        <v>1</v>
      </c>
      <c r="E274" s="16">
        <v>1000000</v>
      </c>
      <c r="F274" s="17">
        <v>1</v>
      </c>
      <c r="G274" s="16">
        <v>1000000</v>
      </c>
      <c r="H274" s="17">
        <f t="shared" si="19"/>
        <v>3</v>
      </c>
      <c r="I274" s="16">
        <f t="shared" si="19"/>
        <v>3000000</v>
      </c>
    </row>
    <row r="275" spans="1:16" s="82" customFormat="1" ht="23.25" x14ac:dyDescent="0.5">
      <c r="A275" s="17" t="s">
        <v>377</v>
      </c>
      <c r="B275" s="17">
        <v>1</v>
      </c>
      <c r="C275" s="16">
        <v>100000</v>
      </c>
      <c r="D275" s="17">
        <v>1</v>
      </c>
      <c r="E275" s="16">
        <v>100000</v>
      </c>
      <c r="F275" s="17">
        <v>1</v>
      </c>
      <c r="G275" s="16">
        <v>100000</v>
      </c>
      <c r="H275" s="17">
        <f>F275+D275+B275</f>
        <v>3</v>
      </c>
      <c r="I275" s="16">
        <f>G275+E275+C275</f>
        <v>300000</v>
      </c>
    </row>
    <row r="276" spans="1:16" s="82" customFormat="1" ht="23.25" x14ac:dyDescent="0.5">
      <c r="A276" s="17" t="s">
        <v>378</v>
      </c>
      <c r="B276" s="17">
        <v>1</v>
      </c>
      <c r="C276" s="16">
        <v>1000000</v>
      </c>
      <c r="D276" s="17">
        <v>1</v>
      </c>
      <c r="E276" s="16">
        <v>1000000</v>
      </c>
      <c r="F276" s="17">
        <v>1</v>
      </c>
      <c r="G276" s="16">
        <v>1000000</v>
      </c>
      <c r="H276" s="17">
        <f t="shared" si="19"/>
        <v>3</v>
      </c>
      <c r="I276" s="16">
        <f t="shared" si="19"/>
        <v>3000000</v>
      </c>
    </row>
    <row r="277" spans="1:16" s="82" customFormat="1" ht="23.25" x14ac:dyDescent="0.5">
      <c r="A277" s="17" t="s">
        <v>379</v>
      </c>
      <c r="B277" s="17">
        <v>1</v>
      </c>
      <c r="C277" s="16">
        <v>100000</v>
      </c>
      <c r="D277" s="17">
        <v>1</v>
      </c>
      <c r="E277" s="16">
        <v>100000</v>
      </c>
      <c r="F277" s="17">
        <v>1</v>
      </c>
      <c r="G277" s="16">
        <v>100000</v>
      </c>
      <c r="H277" s="17">
        <f t="shared" si="19"/>
        <v>3</v>
      </c>
      <c r="I277" s="16">
        <f t="shared" si="19"/>
        <v>300000</v>
      </c>
    </row>
    <row r="278" spans="1:16" s="82" customFormat="1" ht="23.25" x14ac:dyDescent="0.5">
      <c r="A278" s="17" t="s">
        <v>380</v>
      </c>
      <c r="B278" s="18">
        <v>1</v>
      </c>
      <c r="C278" s="16">
        <v>100000</v>
      </c>
      <c r="D278" s="18">
        <v>1</v>
      </c>
      <c r="E278" s="16">
        <v>100000</v>
      </c>
      <c r="F278" s="18">
        <v>1</v>
      </c>
      <c r="G278" s="16">
        <v>100000</v>
      </c>
      <c r="H278" s="18">
        <f t="shared" si="19"/>
        <v>3</v>
      </c>
      <c r="I278" s="16">
        <f t="shared" si="19"/>
        <v>300000</v>
      </c>
    </row>
    <row r="279" spans="1:16" s="82" customFormat="1" ht="23.25" x14ac:dyDescent="0.5">
      <c r="A279" s="17" t="s">
        <v>381</v>
      </c>
      <c r="B279" s="18">
        <v>1</v>
      </c>
      <c r="C279" s="16">
        <v>200000</v>
      </c>
      <c r="D279" s="18">
        <v>1</v>
      </c>
      <c r="E279" s="16">
        <v>200000</v>
      </c>
      <c r="F279" s="18">
        <v>1</v>
      </c>
      <c r="G279" s="16">
        <v>200000</v>
      </c>
      <c r="H279" s="18">
        <f t="shared" si="19"/>
        <v>3</v>
      </c>
      <c r="I279" s="16">
        <f t="shared" si="19"/>
        <v>600000</v>
      </c>
    </row>
    <row r="280" spans="1:16" s="82" customFormat="1" ht="17.25" customHeight="1" x14ac:dyDescent="0.5">
      <c r="A280" s="19" t="s">
        <v>382</v>
      </c>
      <c r="B280" s="39">
        <v>1</v>
      </c>
      <c r="C280" s="26">
        <v>100000</v>
      </c>
      <c r="D280" s="39">
        <v>1</v>
      </c>
      <c r="E280" s="26">
        <v>200000</v>
      </c>
      <c r="F280" s="39">
        <v>1</v>
      </c>
      <c r="G280" s="26">
        <v>200000</v>
      </c>
      <c r="H280" s="39">
        <f t="shared" si="19"/>
        <v>3</v>
      </c>
      <c r="I280" s="26">
        <f t="shared" si="19"/>
        <v>500000</v>
      </c>
    </row>
    <row r="281" spans="1:16" s="82" customFormat="1" ht="23.25" x14ac:dyDescent="0.5">
      <c r="A281" s="19" t="s">
        <v>383</v>
      </c>
      <c r="B281" s="39">
        <v>3</v>
      </c>
      <c r="C281" s="26">
        <v>25000</v>
      </c>
      <c r="D281" s="39">
        <v>3</v>
      </c>
      <c r="E281" s="26">
        <v>25000</v>
      </c>
      <c r="F281" s="39">
        <v>3</v>
      </c>
      <c r="G281" s="26">
        <v>25000</v>
      </c>
      <c r="H281" s="39">
        <f t="shared" si="19"/>
        <v>9</v>
      </c>
      <c r="I281" s="26">
        <f t="shared" si="19"/>
        <v>75000</v>
      </c>
    </row>
    <row r="282" spans="1:16" s="82" customFormat="1" ht="23.25" x14ac:dyDescent="0.5">
      <c r="A282" s="19" t="s">
        <v>384</v>
      </c>
      <c r="B282" s="39">
        <v>1</v>
      </c>
      <c r="C282" s="26">
        <v>100000</v>
      </c>
      <c r="D282" s="39">
        <v>1</v>
      </c>
      <c r="E282" s="26">
        <v>100000</v>
      </c>
      <c r="F282" s="39">
        <v>1</v>
      </c>
      <c r="G282" s="26">
        <v>100000</v>
      </c>
      <c r="H282" s="39">
        <f t="shared" si="19"/>
        <v>3</v>
      </c>
      <c r="I282" s="26">
        <f t="shared" si="19"/>
        <v>300000</v>
      </c>
    </row>
    <row r="283" spans="1:16" s="82" customFormat="1" ht="20.25" customHeight="1" x14ac:dyDescent="0.5">
      <c r="A283" s="19" t="s">
        <v>385</v>
      </c>
      <c r="B283" s="39">
        <v>1</v>
      </c>
      <c r="C283" s="26">
        <v>200000</v>
      </c>
      <c r="D283" s="39">
        <v>1</v>
      </c>
      <c r="E283" s="26">
        <v>200000</v>
      </c>
      <c r="F283" s="18">
        <v>0</v>
      </c>
      <c r="G283" s="16">
        <v>0</v>
      </c>
      <c r="H283" s="18">
        <f>B283+D283</f>
        <v>2</v>
      </c>
      <c r="I283" s="16">
        <f>C283+E283</f>
        <v>400000</v>
      </c>
    </row>
    <row r="284" spans="1:16" s="82" customFormat="1" ht="23.25" x14ac:dyDescent="0.5">
      <c r="A284" s="19" t="s">
        <v>386</v>
      </c>
      <c r="B284" s="39">
        <v>1</v>
      </c>
      <c r="C284" s="26">
        <v>300000</v>
      </c>
      <c r="D284" s="39">
        <v>1</v>
      </c>
      <c r="E284" s="26">
        <v>300000</v>
      </c>
      <c r="F284" s="39">
        <v>1</v>
      </c>
      <c r="G284" s="26">
        <v>300000</v>
      </c>
      <c r="H284" s="39">
        <f t="shared" ref="H284:I286" si="20">B284+D284+F284</f>
        <v>3</v>
      </c>
      <c r="I284" s="26">
        <f t="shared" si="20"/>
        <v>900000</v>
      </c>
    </row>
    <row r="285" spans="1:16" s="82" customFormat="1" ht="23.25" x14ac:dyDescent="0.5">
      <c r="A285" s="19" t="s">
        <v>387</v>
      </c>
      <c r="B285" s="39">
        <v>1</v>
      </c>
      <c r="C285" s="26">
        <v>300000</v>
      </c>
      <c r="D285" s="39">
        <v>1</v>
      </c>
      <c r="E285" s="26">
        <v>300000</v>
      </c>
      <c r="F285" s="39">
        <v>1</v>
      </c>
      <c r="G285" s="26">
        <v>300000</v>
      </c>
      <c r="H285" s="39">
        <f t="shared" si="20"/>
        <v>3</v>
      </c>
      <c r="I285" s="26">
        <f t="shared" si="20"/>
        <v>900000</v>
      </c>
    </row>
    <row r="286" spans="1:16" s="82" customFormat="1" ht="23.25" x14ac:dyDescent="0.5">
      <c r="A286" s="27" t="s">
        <v>388</v>
      </c>
      <c r="B286" s="40">
        <v>1</v>
      </c>
      <c r="C286" s="40">
        <v>300000</v>
      </c>
      <c r="D286" s="40">
        <v>1</v>
      </c>
      <c r="E286" s="40">
        <v>300000</v>
      </c>
      <c r="F286" s="40">
        <v>1</v>
      </c>
      <c r="G286" s="40">
        <v>300000</v>
      </c>
      <c r="H286" s="40">
        <f t="shared" si="20"/>
        <v>3</v>
      </c>
      <c r="I286" s="28">
        <f t="shared" si="20"/>
        <v>900000</v>
      </c>
    </row>
    <row r="287" spans="1:16" s="7" customFormat="1" ht="23.25" x14ac:dyDescent="0.5">
      <c r="A287" s="82"/>
      <c r="B287" s="33"/>
      <c r="C287" s="42" t="s">
        <v>389</v>
      </c>
      <c r="D287" s="33"/>
      <c r="E287" s="43"/>
      <c r="F287" s="33"/>
      <c r="G287" s="43"/>
      <c r="H287" s="33"/>
      <c r="I287" s="43"/>
      <c r="J287" s="82"/>
      <c r="K287" s="82"/>
      <c r="L287" s="82"/>
      <c r="M287" s="82"/>
      <c r="N287" s="82"/>
      <c r="O287" s="82"/>
      <c r="P287" s="82"/>
    </row>
    <row r="288" spans="1:16" s="7" customFormat="1" ht="23.25" x14ac:dyDescent="0.5">
      <c r="A288" s="8"/>
      <c r="B288" s="300" t="s">
        <v>15</v>
      </c>
      <c r="C288" s="301"/>
      <c r="D288" s="300" t="s">
        <v>19</v>
      </c>
      <c r="E288" s="301"/>
      <c r="F288" s="300" t="s">
        <v>46</v>
      </c>
      <c r="G288" s="301"/>
      <c r="H288" s="300" t="s">
        <v>14</v>
      </c>
      <c r="I288" s="301"/>
      <c r="J288" s="82"/>
      <c r="K288" s="82"/>
      <c r="L288" s="82"/>
      <c r="M288" s="82"/>
      <c r="N288" s="82"/>
      <c r="O288" s="82"/>
      <c r="P288" s="82"/>
    </row>
    <row r="289" spans="1:16" s="7" customFormat="1" ht="23.25" x14ac:dyDescent="0.5">
      <c r="A289" s="10" t="s">
        <v>0</v>
      </c>
      <c r="B289" s="10" t="s">
        <v>1</v>
      </c>
      <c r="C289" s="10" t="s">
        <v>3</v>
      </c>
      <c r="D289" s="10" t="s">
        <v>1</v>
      </c>
      <c r="E289" s="10" t="s">
        <v>3</v>
      </c>
      <c r="F289" s="10" t="s">
        <v>1</v>
      </c>
      <c r="G289" s="10" t="s">
        <v>3</v>
      </c>
      <c r="H289" s="10" t="s">
        <v>1</v>
      </c>
      <c r="I289" s="10" t="s">
        <v>3</v>
      </c>
      <c r="J289" s="82"/>
      <c r="K289" s="82"/>
      <c r="L289" s="82"/>
      <c r="M289" s="82"/>
      <c r="N289" s="82"/>
      <c r="O289" s="82"/>
      <c r="P289" s="82"/>
    </row>
    <row r="290" spans="1:16" s="7" customFormat="1" ht="23.25" x14ac:dyDescent="0.5">
      <c r="A290" s="11"/>
      <c r="B290" s="96" t="s">
        <v>2</v>
      </c>
      <c r="C290" s="12" t="s">
        <v>4</v>
      </c>
      <c r="D290" s="12" t="s">
        <v>2</v>
      </c>
      <c r="E290" s="12" t="s">
        <v>4</v>
      </c>
      <c r="F290" s="12" t="s">
        <v>2</v>
      </c>
      <c r="G290" s="12" t="s">
        <v>4</v>
      </c>
      <c r="H290" s="12" t="s">
        <v>2</v>
      </c>
      <c r="I290" s="12" t="s">
        <v>4</v>
      </c>
      <c r="J290" s="82"/>
      <c r="K290" s="82"/>
      <c r="L290" s="82"/>
      <c r="M290" s="82"/>
      <c r="N290" s="82"/>
      <c r="O290" s="82"/>
      <c r="P290" s="82"/>
    </row>
    <row r="291" spans="1:16" s="7" customFormat="1" ht="23.25" x14ac:dyDescent="0.5">
      <c r="A291" s="13" t="s">
        <v>51</v>
      </c>
      <c r="B291" s="102"/>
      <c r="C291" s="37"/>
      <c r="D291" s="37"/>
      <c r="E291" s="37"/>
      <c r="F291" s="37"/>
      <c r="G291" s="37"/>
      <c r="H291" s="37"/>
      <c r="I291" s="37"/>
      <c r="J291" s="82"/>
      <c r="K291" s="82"/>
      <c r="L291" s="82"/>
      <c r="M291" s="82"/>
      <c r="N291" s="82"/>
      <c r="O291" s="82"/>
      <c r="P291" s="82"/>
    </row>
    <row r="292" spans="1:16" s="7" customFormat="1" ht="23.25" x14ac:dyDescent="0.5">
      <c r="A292" s="15" t="s">
        <v>390</v>
      </c>
      <c r="B292" s="18"/>
      <c r="C292" s="18"/>
      <c r="D292" s="18"/>
      <c r="E292" s="18"/>
      <c r="F292" s="18"/>
      <c r="G292" s="18"/>
      <c r="H292" s="18"/>
      <c r="I292" s="16"/>
      <c r="J292" s="82"/>
      <c r="K292" s="82"/>
      <c r="L292" s="82"/>
      <c r="M292" s="82"/>
      <c r="N292" s="82"/>
      <c r="O292" s="82"/>
      <c r="P292" s="82"/>
    </row>
    <row r="293" spans="1:16" s="7" customFormat="1" ht="23.25" x14ac:dyDescent="0.5">
      <c r="A293" s="19" t="s">
        <v>391</v>
      </c>
      <c r="B293" s="18">
        <v>1</v>
      </c>
      <c r="C293" s="16">
        <v>100000</v>
      </c>
      <c r="D293" s="18">
        <v>1</v>
      </c>
      <c r="E293" s="16">
        <v>100000</v>
      </c>
      <c r="F293" s="18">
        <v>1</v>
      </c>
      <c r="G293" s="16">
        <v>100000</v>
      </c>
      <c r="H293" s="39">
        <f>B293+D293+F293</f>
        <v>3</v>
      </c>
      <c r="I293" s="26">
        <f>C293+E293+G293</f>
        <v>300000</v>
      </c>
      <c r="J293" s="82"/>
      <c r="K293" s="82"/>
      <c r="L293" s="82"/>
      <c r="M293" s="82"/>
      <c r="N293" s="82"/>
      <c r="O293" s="82"/>
      <c r="P293" s="82"/>
    </row>
    <row r="294" spans="1:16" s="7" customFormat="1" ht="23.25" x14ac:dyDescent="0.5">
      <c r="A294" s="17" t="s">
        <v>392</v>
      </c>
      <c r="B294" s="18">
        <v>1</v>
      </c>
      <c r="C294" s="18">
        <v>130000</v>
      </c>
      <c r="D294" s="18">
        <v>1</v>
      </c>
      <c r="E294" s="18">
        <v>130000</v>
      </c>
      <c r="F294" s="18">
        <v>1</v>
      </c>
      <c r="G294" s="18">
        <v>130000</v>
      </c>
      <c r="H294" s="18">
        <f>B294+D294+F294</f>
        <v>3</v>
      </c>
      <c r="I294" s="16">
        <f>C294+E294+G294</f>
        <v>390000</v>
      </c>
      <c r="J294" s="82"/>
      <c r="K294" s="82"/>
      <c r="L294" s="82"/>
      <c r="M294" s="82"/>
      <c r="N294" s="82"/>
      <c r="O294" s="82"/>
      <c r="P294" s="82"/>
    </row>
    <row r="295" spans="1:16" s="7" customFormat="1" ht="23.25" x14ac:dyDescent="0.5">
      <c r="A295" s="17" t="s">
        <v>393</v>
      </c>
      <c r="B295" s="39">
        <v>1</v>
      </c>
      <c r="C295" s="39">
        <v>50000</v>
      </c>
      <c r="D295" s="39">
        <v>1</v>
      </c>
      <c r="E295" s="39">
        <v>50000</v>
      </c>
      <c r="F295" s="39">
        <v>1</v>
      </c>
      <c r="G295" s="39">
        <v>50000</v>
      </c>
      <c r="H295" s="39">
        <f t="shared" ref="H295:H300" si="21">B295+D295+F295</f>
        <v>3</v>
      </c>
      <c r="I295" s="26">
        <v>300000</v>
      </c>
      <c r="J295" s="82"/>
      <c r="K295" s="82"/>
      <c r="L295" s="82"/>
      <c r="M295" s="82"/>
      <c r="N295" s="82"/>
      <c r="O295" s="82"/>
      <c r="P295" s="82"/>
    </row>
    <row r="296" spans="1:16" s="7" customFormat="1" ht="23.25" x14ac:dyDescent="0.5">
      <c r="A296" s="17" t="s">
        <v>394</v>
      </c>
      <c r="B296" s="18">
        <v>1</v>
      </c>
      <c r="C296" s="18">
        <v>50000</v>
      </c>
      <c r="D296" s="18">
        <v>1</v>
      </c>
      <c r="E296" s="18">
        <v>50000</v>
      </c>
      <c r="F296" s="18">
        <v>1</v>
      </c>
      <c r="G296" s="18">
        <v>50000</v>
      </c>
      <c r="H296" s="18">
        <f t="shared" si="21"/>
        <v>3</v>
      </c>
      <c r="I296" s="16">
        <f>C296+E296+G296</f>
        <v>150000</v>
      </c>
      <c r="J296" s="82"/>
      <c r="K296" s="82"/>
      <c r="L296" s="82"/>
      <c r="M296" s="82"/>
      <c r="N296" s="82"/>
      <c r="O296" s="82"/>
      <c r="P296" s="82"/>
    </row>
    <row r="297" spans="1:16" s="7" customFormat="1" ht="23.25" x14ac:dyDescent="0.5">
      <c r="A297" s="17" t="s">
        <v>395</v>
      </c>
      <c r="B297" s="18">
        <v>1</v>
      </c>
      <c r="C297" s="18">
        <v>60000</v>
      </c>
      <c r="D297" s="18">
        <v>1</v>
      </c>
      <c r="E297" s="18">
        <v>60000</v>
      </c>
      <c r="F297" s="18">
        <v>1</v>
      </c>
      <c r="G297" s="18">
        <v>60000</v>
      </c>
      <c r="H297" s="18">
        <f t="shared" si="21"/>
        <v>3</v>
      </c>
      <c r="I297" s="16">
        <f>C297+E297+G297</f>
        <v>180000</v>
      </c>
      <c r="J297" s="82"/>
      <c r="K297" s="82"/>
      <c r="L297" s="82"/>
      <c r="M297" s="82"/>
      <c r="N297" s="82"/>
      <c r="O297" s="82"/>
      <c r="P297" s="82"/>
    </row>
    <row r="298" spans="1:16" s="7" customFormat="1" ht="23.25" x14ac:dyDescent="0.5">
      <c r="A298" s="17" t="s">
        <v>396</v>
      </c>
      <c r="B298" s="18">
        <v>1</v>
      </c>
      <c r="C298" s="18">
        <v>100000</v>
      </c>
      <c r="D298" s="18">
        <v>1</v>
      </c>
      <c r="E298" s="18">
        <v>100000</v>
      </c>
      <c r="F298" s="18">
        <v>1</v>
      </c>
      <c r="G298" s="18">
        <v>100000</v>
      </c>
      <c r="H298" s="18">
        <f t="shared" si="21"/>
        <v>3</v>
      </c>
      <c r="I298" s="16">
        <f>C298+E298+G298</f>
        <v>300000</v>
      </c>
      <c r="J298" s="82"/>
      <c r="K298" s="82"/>
      <c r="L298" s="82"/>
      <c r="M298" s="82"/>
      <c r="N298" s="82"/>
      <c r="O298" s="82"/>
      <c r="P298" s="82"/>
    </row>
    <row r="299" spans="1:16" s="7" customFormat="1" ht="23.25" x14ac:dyDescent="0.5">
      <c r="A299" s="44" t="s">
        <v>397</v>
      </c>
      <c r="B299" s="18">
        <v>1</v>
      </c>
      <c r="C299" s="18">
        <v>500000</v>
      </c>
      <c r="D299" s="18">
        <v>1</v>
      </c>
      <c r="E299" s="18">
        <v>500000</v>
      </c>
      <c r="F299" s="18">
        <v>1</v>
      </c>
      <c r="G299" s="18">
        <v>500000</v>
      </c>
      <c r="H299" s="18">
        <f t="shared" si="21"/>
        <v>3</v>
      </c>
      <c r="I299" s="16">
        <f>C299+E299+G299</f>
        <v>1500000</v>
      </c>
      <c r="J299" s="82"/>
      <c r="K299" s="82"/>
      <c r="L299" s="82"/>
      <c r="M299" s="82"/>
      <c r="N299" s="82"/>
      <c r="O299" s="82"/>
      <c r="P299" s="82"/>
    </row>
    <row r="300" spans="1:16" s="7" customFormat="1" ht="23.25" x14ac:dyDescent="0.5">
      <c r="A300" s="44" t="s">
        <v>398</v>
      </c>
      <c r="B300" s="18">
        <v>1</v>
      </c>
      <c r="C300" s="18">
        <v>500000</v>
      </c>
      <c r="D300" s="18">
        <v>1</v>
      </c>
      <c r="E300" s="18">
        <v>500000</v>
      </c>
      <c r="F300" s="18">
        <v>1</v>
      </c>
      <c r="G300" s="18">
        <v>500000</v>
      </c>
      <c r="H300" s="18">
        <f t="shared" si="21"/>
        <v>3</v>
      </c>
      <c r="I300" s="16">
        <f>C300+E300+G300</f>
        <v>1500000</v>
      </c>
      <c r="J300" s="82"/>
      <c r="K300" s="82"/>
      <c r="L300" s="82"/>
      <c r="M300" s="82"/>
      <c r="N300" s="82"/>
      <c r="O300" s="82"/>
      <c r="P300" s="82"/>
    </row>
    <row r="301" spans="1:16" s="7" customFormat="1" ht="23.25" x14ac:dyDescent="0.5">
      <c r="A301" s="44"/>
      <c r="B301" s="18"/>
      <c r="C301" s="18"/>
      <c r="D301" s="18"/>
      <c r="E301" s="18"/>
      <c r="F301" s="18"/>
      <c r="G301" s="18"/>
      <c r="H301" s="18"/>
      <c r="I301" s="16"/>
      <c r="J301" s="82"/>
      <c r="K301" s="82"/>
      <c r="L301" s="82"/>
      <c r="M301" s="82"/>
      <c r="N301" s="82"/>
      <c r="O301" s="82"/>
      <c r="P301" s="82"/>
    </row>
    <row r="302" spans="1:16" s="7" customFormat="1" ht="23.25" x14ac:dyDescent="0.5">
      <c r="A302" s="15" t="s">
        <v>399</v>
      </c>
      <c r="B302" s="18"/>
      <c r="C302" s="18"/>
      <c r="D302" s="18"/>
      <c r="E302" s="18"/>
      <c r="F302" s="18"/>
      <c r="G302" s="18"/>
      <c r="H302" s="16"/>
      <c r="I302" s="16"/>
      <c r="J302" s="82"/>
      <c r="K302" s="82"/>
      <c r="L302" s="82"/>
      <c r="M302" s="82"/>
      <c r="N302" s="82"/>
      <c r="O302" s="82"/>
      <c r="P302" s="82"/>
    </row>
    <row r="303" spans="1:16" s="7" customFormat="1" ht="23.25" x14ac:dyDescent="0.5">
      <c r="A303" s="15" t="s">
        <v>400</v>
      </c>
      <c r="B303" s="18"/>
      <c r="C303" s="18"/>
      <c r="D303" s="18"/>
      <c r="E303" s="18"/>
      <c r="F303" s="18"/>
      <c r="G303" s="18"/>
      <c r="H303" s="18"/>
      <c r="I303" s="16"/>
      <c r="J303" s="82"/>
      <c r="K303" s="82"/>
      <c r="L303" s="82"/>
      <c r="M303" s="82"/>
      <c r="N303" s="82"/>
      <c r="O303" s="82"/>
      <c r="P303" s="82"/>
    </row>
    <row r="304" spans="1:16" s="7" customFormat="1" ht="21" x14ac:dyDescent="0.45">
      <c r="A304" s="17" t="s">
        <v>401</v>
      </c>
      <c r="B304" s="18">
        <v>1</v>
      </c>
      <c r="C304" s="18">
        <v>3190000</v>
      </c>
      <c r="D304" s="18">
        <v>1</v>
      </c>
      <c r="E304" s="18">
        <v>3190000</v>
      </c>
      <c r="F304" s="18">
        <v>1</v>
      </c>
      <c r="G304" s="18">
        <v>3190000</v>
      </c>
      <c r="H304" s="18">
        <f>F304+D304+B304</f>
        <v>3</v>
      </c>
      <c r="I304" s="16">
        <f>G304+E304+C304</f>
        <v>9570000</v>
      </c>
    </row>
    <row r="305" spans="1:9" s="7" customFormat="1" ht="21" x14ac:dyDescent="0.45">
      <c r="A305" s="17" t="s">
        <v>402</v>
      </c>
      <c r="B305" s="18">
        <v>1</v>
      </c>
      <c r="C305" s="18">
        <v>208000</v>
      </c>
      <c r="D305" s="18">
        <v>1</v>
      </c>
      <c r="E305" s="18">
        <v>208000</v>
      </c>
      <c r="F305" s="18">
        <v>1</v>
      </c>
      <c r="G305" s="18">
        <v>208000</v>
      </c>
      <c r="H305" s="18">
        <f t="shared" ref="H305:I310" si="22">B305+D305+F305</f>
        <v>3</v>
      </c>
      <c r="I305" s="16">
        <f t="shared" si="22"/>
        <v>624000</v>
      </c>
    </row>
    <row r="306" spans="1:9" s="7" customFormat="1" ht="21" x14ac:dyDescent="0.45">
      <c r="A306" s="19" t="s">
        <v>403</v>
      </c>
      <c r="B306" s="18">
        <v>1</v>
      </c>
      <c r="C306" s="16">
        <v>66000</v>
      </c>
      <c r="D306" s="18">
        <v>1</v>
      </c>
      <c r="E306" s="16">
        <v>66000</v>
      </c>
      <c r="F306" s="18">
        <v>1</v>
      </c>
      <c r="G306" s="18">
        <v>66000</v>
      </c>
      <c r="H306" s="18">
        <f t="shared" si="22"/>
        <v>3</v>
      </c>
      <c r="I306" s="16">
        <f>C306+E306+G306</f>
        <v>198000</v>
      </c>
    </row>
    <row r="307" spans="1:9" s="7" customFormat="1" ht="21" x14ac:dyDescent="0.45">
      <c r="A307" s="17" t="s">
        <v>404</v>
      </c>
      <c r="B307" s="18">
        <v>1</v>
      </c>
      <c r="C307" s="18">
        <v>100000</v>
      </c>
      <c r="D307" s="18">
        <v>1</v>
      </c>
      <c r="E307" s="18">
        <v>100000</v>
      </c>
      <c r="F307" s="18">
        <v>1</v>
      </c>
      <c r="G307" s="18">
        <v>100000</v>
      </c>
      <c r="H307" s="18">
        <f t="shared" si="22"/>
        <v>3</v>
      </c>
      <c r="I307" s="16">
        <f t="shared" si="22"/>
        <v>300000</v>
      </c>
    </row>
    <row r="308" spans="1:9" s="7" customFormat="1" ht="21" x14ac:dyDescent="0.45">
      <c r="A308" s="17" t="s">
        <v>405</v>
      </c>
      <c r="B308" s="18">
        <v>1</v>
      </c>
      <c r="C308" s="18">
        <v>65000</v>
      </c>
      <c r="D308" s="18">
        <v>1</v>
      </c>
      <c r="E308" s="18">
        <v>65000</v>
      </c>
      <c r="F308" s="18">
        <v>1</v>
      </c>
      <c r="G308" s="18">
        <v>65000</v>
      </c>
      <c r="H308" s="18">
        <f t="shared" si="22"/>
        <v>3</v>
      </c>
      <c r="I308" s="16">
        <f t="shared" si="22"/>
        <v>195000</v>
      </c>
    </row>
    <row r="309" spans="1:9" s="82" customFormat="1" ht="23.25" x14ac:dyDescent="0.5">
      <c r="A309" s="17" t="s">
        <v>406</v>
      </c>
      <c r="B309" s="18">
        <v>1</v>
      </c>
      <c r="C309" s="16">
        <v>100000</v>
      </c>
      <c r="D309" s="18">
        <v>1</v>
      </c>
      <c r="E309" s="16">
        <v>100000</v>
      </c>
      <c r="F309" s="18">
        <v>1</v>
      </c>
      <c r="G309" s="18">
        <v>100000</v>
      </c>
      <c r="H309" s="18">
        <f t="shared" si="22"/>
        <v>3</v>
      </c>
      <c r="I309" s="16">
        <f t="shared" si="22"/>
        <v>300000</v>
      </c>
    </row>
    <row r="310" spans="1:9" s="82" customFormat="1" ht="23.25" x14ac:dyDescent="0.5">
      <c r="A310" s="45" t="s">
        <v>407</v>
      </c>
      <c r="B310" s="40">
        <v>1</v>
      </c>
      <c r="C310" s="28">
        <v>100000</v>
      </c>
      <c r="D310" s="40">
        <v>1</v>
      </c>
      <c r="E310" s="28">
        <v>100000</v>
      </c>
      <c r="F310" s="40">
        <v>1</v>
      </c>
      <c r="G310" s="28">
        <v>100000</v>
      </c>
      <c r="H310" s="40">
        <f t="shared" si="22"/>
        <v>3</v>
      </c>
      <c r="I310" s="28">
        <f t="shared" si="22"/>
        <v>300000</v>
      </c>
    </row>
    <row r="311" spans="1:9" s="82" customFormat="1" ht="23.25" x14ac:dyDescent="0.5">
      <c r="A311" s="33"/>
      <c r="B311" s="42"/>
      <c r="C311" s="43"/>
      <c r="D311" s="42"/>
      <c r="E311" s="43"/>
      <c r="F311" s="42"/>
      <c r="G311" s="43"/>
      <c r="H311" s="42"/>
      <c r="I311" s="43"/>
    </row>
    <row r="312" spans="1:9" s="82" customFormat="1" ht="23.25" x14ac:dyDescent="0.5">
      <c r="A312" s="33"/>
      <c r="B312" s="7"/>
      <c r="C312" s="42" t="s">
        <v>408</v>
      </c>
      <c r="D312" s="7"/>
      <c r="E312" s="7"/>
      <c r="F312" s="7"/>
      <c r="G312" s="7"/>
      <c r="H312" s="7"/>
      <c r="I312" s="7"/>
    </row>
    <row r="313" spans="1:9" s="82" customFormat="1" ht="23.25" x14ac:dyDescent="0.5">
      <c r="A313" s="8"/>
      <c r="B313" s="300" t="s">
        <v>15</v>
      </c>
      <c r="C313" s="301"/>
      <c r="D313" s="300" t="s">
        <v>19</v>
      </c>
      <c r="E313" s="301"/>
      <c r="F313" s="300" t="s">
        <v>46</v>
      </c>
      <c r="G313" s="301"/>
      <c r="H313" s="300" t="s">
        <v>14</v>
      </c>
      <c r="I313" s="301"/>
    </row>
    <row r="314" spans="1:9" s="82" customFormat="1" ht="23.25" x14ac:dyDescent="0.5">
      <c r="A314" s="10" t="s">
        <v>0</v>
      </c>
      <c r="B314" s="10" t="s">
        <v>1</v>
      </c>
      <c r="C314" s="10" t="s">
        <v>3</v>
      </c>
      <c r="D314" s="10" t="s">
        <v>1</v>
      </c>
      <c r="E314" s="10" t="s">
        <v>3</v>
      </c>
      <c r="F314" s="10" t="s">
        <v>1</v>
      </c>
      <c r="G314" s="10" t="s">
        <v>3</v>
      </c>
      <c r="H314" s="10" t="s">
        <v>1</v>
      </c>
      <c r="I314" s="10" t="s">
        <v>3</v>
      </c>
    </row>
    <row r="315" spans="1:9" s="82" customFormat="1" ht="23.25" x14ac:dyDescent="0.5">
      <c r="A315" s="11"/>
      <c r="B315" s="96" t="s">
        <v>2</v>
      </c>
      <c r="C315" s="12" t="s">
        <v>4</v>
      </c>
      <c r="D315" s="12" t="s">
        <v>2</v>
      </c>
      <c r="E315" s="12" t="s">
        <v>4</v>
      </c>
      <c r="F315" s="12" t="s">
        <v>2</v>
      </c>
      <c r="G315" s="12" t="s">
        <v>4</v>
      </c>
      <c r="H315" s="12" t="s">
        <v>2</v>
      </c>
      <c r="I315" s="12" t="s">
        <v>4</v>
      </c>
    </row>
    <row r="316" spans="1:9" s="82" customFormat="1" ht="23.25" x14ac:dyDescent="0.5">
      <c r="A316" s="62" t="s">
        <v>62</v>
      </c>
      <c r="B316" s="128"/>
      <c r="C316" s="10"/>
      <c r="D316" s="10"/>
      <c r="E316" s="10"/>
      <c r="F316" s="10"/>
      <c r="G316" s="10"/>
      <c r="H316" s="10"/>
      <c r="I316" s="10"/>
    </row>
    <row r="317" spans="1:9" s="82" customFormat="1" ht="23.25" x14ac:dyDescent="0.5">
      <c r="A317" s="15" t="s">
        <v>409</v>
      </c>
      <c r="B317" s="18"/>
      <c r="C317" s="18"/>
      <c r="D317" s="18"/>
      <c r="E317" s="18"/>
      <c r="F317" s="18"/>
      <c r="G317" s="18"/>
      <c r="H317" s="16"/>
      <c r="I317" s="16"/>
    </row>
    <row r="318" spans="1:9" s="82" customFormat="1" ht="23.25" x14ac:dyDescent="0.5">
      <c r="A318" s="15" t="s">
        <v>410</v>
      </c>
      <c r="B318" s="18"/>
      <c r="C318" s="18"/>
      <c r="D318" s="18"/>
      <c r="E318" s="18"/>
      <c r="F318" s="18"/>
      <c r="G318" s="18"/>
      <c r="H318" s="18"/>
      <c r="I318" s="16"/>
    </row>
    <row r="319" spans="1:9" s="82" customFormat="1" ht="23.25" x14ac:dyDescent="0.5">
      <c r="A319" s="17" t="s">
        <v>411</v>
      </c>
      <c r="B319" s="18">
        <v>1</v>
      </c>
      <c r="C319" s="16">
        <v>100000</v>
      </c>
      <c r="D319" s="18">
        <v>1</v>
      </c>
      <c r="E319" s="18">
        <v>100000</v>
      </c>
      <c r="F319" s="18">
        <v>1</v>
      </c>
      <c r="G319" s="18">
        <v>100000</v>
      </c>
      <c r="H319" s="18">
        <f t="shared" ref="H319:I321" si="23">B319+D319+F319</f>
        <v>3</v>
      </c>
      <c r="I319" s="16">
        <f t="shared" si="23"/>
        <v>300000</v>
      </c>
    </row>
    <row r="320" spans="1:9" s="82" customFormat="1" ht="23.25" x14ac:dyDescent="0.5">
      <c r="A320" s="44" t="s">
        <v>412</v>
      </c>
      <c r="B320" s="18">
        <v>1</v>
      </c>
      <c r="C320" s="16">
        <v>100000</v>
      </c>
      <c r="D320" s="18">
        <v>1</v>
      </c>
      <c r="E320" s="18">
        <v>100000</v>
      </c>
      <c r="F320" s="18">
        <v>1</v>
      </c>
      <c r="G320" s="18">
        <v>100000</v>
      </c>
      <c r="H320" s="18">
        <f t="shared" si="23"/>
        <v>3</v>
      </c>
      <c r="I320" s="16">
        <f t="shared" si="23"/>
        <v>300000</v>
      </c>
    </row>
    <row r="321" spans="1:28" s="82" customFormat="1" ht="23.25" x14ac:dyDescent="0.5">
      <c r="A321" s="17" t="s">
        <v>413</v>
      </c>
      <c r="B321" s="18">
        <v>1</v>
      </c>
      <c r="C321" s="16">
        <v>20000</v>
      </c>
      <c r="D321" s="18">
        <v>1</v>
      </c>
      <c r="E321" s="18">
        <v>20000</v>
      </c>
      <c r="F321" s="18">
        <v>1</v>
      </c>
      <c r="G321" s="18">
        <v>20000</v>
      </c>
      <c r="H321" s="18">
        <f t="shared" si="23"/>
        <v>3</v>
      </c>
      <c r="I321" s="16">
        <f t="shared" si="23"/>
        <v>60000</v>
      </c>
    </row>
    <row r="322" spans="1:28" s="82" customFormat="1" ht="23.25" x14ac:dyDescent="0.5">
      <c r="A322" s="17"/>
      <c r="B322" s="18"/>
      <c r="C322" s="16"/>
      <c r="D322" s="18"/>
      <c r="E322" s="18"/>
      <c r="F322" s="18"/>
      <c r="G322" s="18"/>
      <c r="H322" s="18"/>
      <c r="I322" s="16"/>
    </row>
    <row r="323" spans="1:28" s="82" customFormat="1" ht="23.25" x14ac:dyDescent="0.5">
      <c r="A323" s="15" t="s">
        <v>63</v>
      </c>
      <c r="B323" s="18"/>
      <c r="C323" s="18"/>
      <c r="D323" s="18"/>
      <c r="E323" s="18"/>
      <c r="F323" s="18"/>
      <c r="G323" s="18"/>
      <c r="H323" s="18"/>
      <c r="I323" s="16"/>
    </row>
    <row r="324" spans="1:28" s="82" customFormat="1" ht="23.25" x14ac:dyDescent="0.5">
      <c r="A324" s="17" t="s">
        <v>414</v>
      </c>
      <c r="B324" s="18">
        <v>1</v>
      </c>
      <c r="C324" s="18">
        <v>10000</v>
      </c>
      <c r="D324" s="18">
        <v>1</v>
      </c>
      <c r="E324" s="18">
        <v>10000</v>
      </c>
      <c r="F324" s="18">
        <v>1</v>
      </c>
      <c r="G324" s="18">
        <v>10000</v>
      </c>
      <c r="H324" s="18">
        <v>3</v>
      </c>
      <c r="I324" s="16">
        <v>60000</v>
      </c>
    </row>
    <row r="325" spans="1:28" s="82" customFormat="1" ht="23.25" x14ac:dyDescent="0.5">
      <c r="A325" s="19" t="s">
        <v>415</v>
      </c>
      <c r="B325" s="18">
        <v>1</v>
      </c>
      <c r="C325" s="18">
        <v>30000</v>
      </c>
      <c r="D325" s="18">
        <v>1</v>
      </c>
      <c r="E325" s="18">
        <v>30000</v>
      </c>
      <c r="F325" s="18">
        <v>1</v>
      </c>
      <c r="G325" s="18">
        <v>30000</v>
      </c>
      <c r="H325" s="18">
        <v>3</v>
      </c>
      <c r="I325" s="16">
        <f>G325+E325+C325</f>
        <v>90000</v>
      </c>
    </row>
    <row r="326" spans="1:28" s="82" customFormat="1" ht="23.25" x14ac:dyDescent="0.5">
      <c r="A326" s="19" t="s">
        <v>416</v>
      </c>
      <c r="B326" s="18">
        <v>1</v>
      </c>
      <c r="C326" s="18">
        <v>30000</v>
      </c>
      <c r="D326" s="18">
        <v>1</v>
      </c>
      <c r="E326" s="18">
        <v>30000</v>
      </c>
      <c r="F326" s="18">
        <v>1</v>
      </c>
      <c r="G326" s="18">
        <v>30000</v>
      </c>
      <c r="H326" s="18">
        <v>3</v>
      </c>
      <c r="I326" s="16">
        <f>G326+E326+C326</f>
        <v>90000</v>
      </c>
    </row>
    <row r="327" spans="1:28" s="82" customFormat="1" ht="23.25" x14ac:dyDescent="0.5">
      <c r="A327" s="19" t="s">
        <v>417</v>
      </c>
      <c r="B327" s="18">
        <v>1</v>
      </c>
      <c r="C327" s="18">
        <v>20000</v>
      </c>
      <c r="D327" s="18">
        <v>1</v>
      </c>
      <c r="E327" s="18">
        <v>20000</v>
      </c>
      <c r="F327" s="18">
        <v>1</v>
      </c>
      <c r="G327" s="18">
        <v>20000</v>
      </c>
      <c r="H327" s="16">
        <f>F327+D327+B327</f>
        <v>3</v>
      </c>
      <c r="I327" s="16">
        <f>G327+E327+C327</f>
        <v>60000</v>
      </c>
    </row>
    <row r="328" spans="1:28" s="82" customFormat="1" ht="23.25" x14ac:dyDescent="0.5">
      <c r="A328" s="19"/>
      <c r="B328" s="18"/>
      <c r="C328" s="18"/>
      <c r="D328" s="18"/>
      <c r="E328" s="18"/>
      <c r="F328" s="18"/>
      <c r="G328" s="18"/>
      <c r="H328" s="16"/>
      <c r="I328" s="16"/>
    </row>
    <row r="329" spans="1:28" s="82" customFormat="1" ht="23.25" x14ac:dyDescent="0.5">
      <c r="A329" s="15" t="s">
        <v>418</v>
      </c>
      <c r="B329" s="18"/>
      <c r="C329" s="18"/>
      <c r="D329" s="18"/>
      <c r="E329" s="18"/>
      <c r="F329" s="18"/>
      <c r="G329" s="18"/>
      <c r="H329" s="16"/>
      <c r="I329" s="16"/>
    </row>
    <row r="330" spans="1:28" s="82" customFormat="1" ht="23.25" x14ac:dyDescent="0.5">
      <c r="A330" s="19" t="s">
        <v>419</v>
      </c>
      <c r="B330" s="18">
        <v>1</v>
      </c>
      <c r="C330" s="18">
        <v>450000</v>
      </c>
      <c r="D330" s="18">
        <v>1</v>
      </c>
      <c r="E330" s="18">
        <v>450000</v>
      </c>
      <c r="F330" s="18">
        <v>1</v>
      </c>
      <c r="G330" s="18">
        <v>450000</v>
      </c>
      <c r="H330" s="18">
        <f t="shared" ref="H330:I333" si="24">B330+D330+F330</f>
        <v>3</v>
      </c>
      <c r="I330" s="16">
        <f t="shared" si="24"/>
        <v>1350000</v>
      </c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</row>
    <row r="331" spans="1:28" s="82" customFormat="1" ht="23.25" x14ac:dyDescent="0.5">
      <c r="A331" s="17" t="s">
        <v>420</v>
      </c>
      <c r="B331" s="18">
        <v>1</v>
      </c>
      <c r="C331" s="18">
        <v>800000</v>
      </c>
      <c r="D331" s="18">
        <v>1</v>
      </c>
      <c r="E331" s="18">
        <v>800000</v>
      </c>
      <c r="F331" s="18">
        <v>1</v>
      </c>
      <c r="G331" s="18">
        <v>800000</v>
      </c>
      <c r="H331" s="18">
        <f t="shared" si="24"/>
        <v>3</v>
      </c>
      <c r="I331" s="16">
        <f t="shared" si="24"/>
        <v>2400000</v>
      </c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</row>
    <row r="332" spans="1:28" s="82" customFormat="1" ht="23.25" x14ac:dyDescent="0.5">
      <c r="A332" s="17" t="s">
        <v>421</v>
      </c>
      <c r="B332" s="18">
        <v>1</v>
      </c>
      <c r="C332" s="16">
        <v>100000</v>
      </c>
      <c r="D332" s="18">
        <v>1</v>
      </c>
      <c r="E332" s="16">
        <v>100000</v>
      </c>
      <c r="F332" s="18">
        <v>1</v>
      </c>
      <c r="G332" s="16">
        <v>100000</v>
      </c>
      <c r="H332" s="18">
        <f>B332+D332+F332</f>
        <v>3</v>
      </c>
      <c r="I332" s="16">
        <f>C332+E332+G332</f>
        <v>300000</v>
      </c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</row>
    <row r="333" spans="1:28" s="82" customFormat="1" ht="23.25" x14ac:dyDescent="0.5">
      <c r="A333" s="17" t="s">
        <v>422</v>
      </c>
      <c r="B333" s="18">
        <v>1</v>
      </c>
      <c r="C333" s="18">
        <v>100000</v>
      </c>
      <c r="D333" s="18">
        <v>1</v>
      </c>
      <c r="E333" s="18">
        <v>100000</v>
      </c>
      <c r="F333" s="18">
        <v>1</v>
      </c>
      <c r="G333" s="18">
        <v>100000</v>
      </c>
      <c r="H333" s="18">
        <f t="shared" si="24"/>
        <v>3</v>
      </c>
      <c r="I333" s="16">
        <f t="shared" si="24"/>
        <v>300000</v>
      </c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</row>
    <row r="334" spans="1:28" s="97" customFormat="1" ht="23.25" x14ac:dyDescent="0.5">
      <c r="A334" s="17" t="s">
        <v>423</v>
      </c>
      <c r="B334" s="18">
        <v>1</v>
      </c>
      <c r="C334" s="16">
        <v>500000</v>
      </c>
      <c r="D334" s="18">
        <v>1</v>
      </c>
      <c r="E334" s="18">
        <v>500000</v>
      </c>
      <c r="F334" s="18">
        <v>1</v>
      </c>
      <c r="G334" s="18">
        <v>500000</v>
      </c>
      <c r="H334" s="18">
        <f>F334+D334+B334</f>
        <v>3</v>
      </c>
      <c r="I334" s="16">
        <f>G334+E334+C334</f>
        <v>1500000</v>
      </c>
    </row>
    <row r="335" spans="1:28" s="97" customFormat="1" ht="23.25" x14ac:dyDescent="0.5">
      <c r="A335" s="17" t="s">
        <v>424</v>
      </c>
      <c r="B335" s="18">
        <v>1</v>
      </c>
      <c r="C335" s="18">
        <v>100000</v>
      </c>
      <c r="D335" s="18">
        <v>1</v>
      </c>
      <c r="E335" s="18">
        <v>100000</v>
      </c>
      <c r="F335" s="18">
        <v>1</v>
      </c>
      <c r="G335" s="18">
        <v>100000</v>
      </c>
      <c r="H335" s="18">
        <f>B335+D335+F335</f>
        <v>3</v>
      </c>
      <c r="I335" s="16">
        <f>E335+C335+G335</f>
        <v>300000</v>
      </c>
    </row>
    <row r="336" spans="1:28" s="97" customFormat="1" ht="23.25" x14ac:dyDescent="0.5">
      <c r="A336" s="45" t="s">
        <v>425</v>
      </c>
      <c r="B336" s="40">
        <v>1</v>
      </c>
      <c r="C336" s="28">
        <v>300000</v>
      </c>
      <c r="D336" s="40">
        <v>1</v>
      </c>
      <c r="E336" s="40">
        <v>300000</v>
      </c>
      <c r="F336" s="40">
        <v>1</v>
      </c>
      <c r="G336" s="40">
        <v>300000</v>
      </c>
      <c r="H336" s="40">
        <f>B336+D336+F336</f>
        <v>3</v>
      </c>
      <c r="I336" s="28">
        <f>C336+E336+G336</f>
        <v>900000</v>
      </c>
    </row>
    <row r="337" spans="1:9" s="97" customFormat="1" ht="23.25" x14ac:dyDescent="0.5">
      <c r="A337" s="33"/>
      <c r="B337" s="42"/>
      <c r="C337" s="43" t="s">
        <v>225</v>
      </c>
      <c r="D337" s="42"/>
      <c r="E337" s="42"/>
      <c r="F337" s="42"/>
      <c r="G337" s="42"/>
      <c r="H337" s="42"/>
      <c r="I337" s="43"/>
    </row>
    <row r="338" spans="1:9" s="97" customFormat="1" ht="23.25" x14ac:dyDescent="0.5">
      <c r="A338" s="8"/>
      <c r="B338" s="300" t="s">
        <v>15</v>
      </c>
      <c r="C338" s="301"/>
      <c r="D338" s="300" t="s">
        <v>19</v>
      </c>
      <c r="E338" s="301"/>
      <c r="F338" s="300" t="s">
        <v>46</v>
      </c>
      <c r="G338" s="301"/>
      <c r="H338" s="300" t="s">
        <v>14</v>
      </c>
      <c r="I338" s="301"/>
    </row>
    <row r="339" spans="1:9" s="97" customFormat="1" ht="23.25" x14ac:dyDescent="0.5">
      <c r="A339" s="10" t="s">
        <v>0</v>
      </c>
      <c r="B339" s="10" t="s">
        <v>1</v>
      </c>
      <c r="C339" s="10" t="s">
        <v>3</v>
      </c>
      <c r="D339" s="10" t="s">
        <v>1</v>
      </c>
      <c r="E339" s="10" t="s">
        <v>3</v>
      </c>
      <c r="F339" s="10" t="s">
        <v>1</v>
      </c>
      <c r="G339" s="10" t="s">
        <v>3</v>
      </c>
      <c r="H339" s="10" t="s">
        <v>1</v>
      </c>
      <c r="I339" s="10" t="s">
        <v>3</v>
      </c>
    </row>
    <row r="340" spans="1:9" s="97" customFormat="1" ht="23.25" x14ac:dyDescent="0.5">
      <c r="A340" s="131"/>
      <c r="B340" s="96" t="s">
        <v>2</v>
      </c>
      <c r="C340" s="12" t="s">
        <v>4</v>
      </c>
      <c r="D340" s="12" t="s">
        <v>2</v>
      </c>
      <c r="E340" s="12" t="s">
        <v>4</v>
      </c>
      <c r="F340" s="12" t="s">
        <v>2</v>
      </c>
      <c r="G340" s="12" t="s">
        <v>4</v>
      </c>
      <c r="H340" s="12" t="s">
        <v>2</v>
      </c>
      <c r="I340" s="12" t="s">
        <v>4</v>
      </c>
    </row>
    <row r="341" spans="1:9" s="97" customFormat="1" ht="23.25" x14ac:dyDescent="0.5">
      <c r="A341" s="132" t="s">
        <v>62</v>
      </c>
      <c r="B341" s="128"/>
      <c r="C341" s="10"/>
      <c r="D341" s="10"/>
      <c r="E341" s="10"/>
      <c r="F341" s="10"/>
      <c r="G341" s="10"/>
      <c r="H341" s="10"/>
      <c r="I341" s="10"/>
    </row>
    <row r="342" spans="1:9" s="97" customFormat="1" ht="23.25" x14ac:dyDescent="0.5">
      <c r="A342" s="15" t="s">
        <v>426</v>
      </c>
      <c r="B342" s="18"/>
      <c r="C342" s="16"/>
      <c r="D342" s="18"/>
      <c r="E342" s="18"/>
      <c r="F342" s="18"/>
      <c r="G342" s="18"/>
      <c r="H342" s="18"/>
      <c r="I342" s="16"/>
    </row>
    <row r="343" spans="1:9" s="97" customFormat="1" ht="23.25" x14ac:dyDescent="0.5">
      <c r="A343" s="17" t="s">
        <v>427</v>
      </c>
      <c r="B343" s="18">
        <v>1</v>
      </c>
      <c r="C343" s="18">
        <v>100000</v>
      </c>
      <c r="D343" s="18">
        <v>1</v>
      </c>
      <c r="E343" s="18">
        <v>100000</v>
      </c>
      <c r="F343" s="18">
        <v>1</v>
      </c>
      <c r="G343" s="18">
        <v>100000</v>
      </c>
      <c r="H343" s="18">
        <f t="shared" ref="H343:I353" si="25">B343+D343+F343</f>
        <v>3</v>
      </c>
      <c r="I343" s="16">
        <f t="shared" si="25"/>
        <v>300000</v>
      </c>
    </row>
    <row r="344" spans="1:9" s="97" customFormat="1" ht="23.25" x14ac:dyDescent="0.5">
      <c r="A344" s="17" t="s">
        <v>428</v>
      </c>
      <c r="B344" s="18">
        <v>1</v>
      </c>
      <c r="C344" s="18">
        <v>60000</v>
      </c>
      <c r="D344" s="18">
        <v>1</v>
      </c>
      <c r="E344" s="18">
        <v>60000</v>
      </c>
      <c r="F344" s="18">
        <v>1</v>
      </c>
      <c r="G344" s="18">
        <v>60000</v>
      </c>
      <c r="H344" s="18">
        <f t="shared" si="25"/>
        <v>3</v>
      </c>
      <c r="I344" s="16">
        <f t="shared" si="25"/>
        <v>180000</v>
      </c>
    </row>
    <row r="345" spans="1:9" s="97" customFormat="1" ht="23.25" x14ac:dyDescent="0.5">
      <c r="A345" s="17" t="s">
        <v>429</v>
      </c>
      <c r="B345" s="18">
        <v>1</v>
      </c>
      <c r="C345" s="18">
        <v>60000</v>
      </c>
      <c r="D345" s="18">
        <v>1</v>
      </c>
      <c r="E345" s="18">
        <v>60000</v>
      </c>
      <c r="F345" s="18">
        <v>1</v>
      </c>
      <c r="G345" s="18">
        <v>60000</v>
      </c>
      <c r="H345" s="18">
        <f t="shared" si="25"/>
        <v>3</v>
      </c>
      <c r="I345" s="16">
        <f t="shared" si="25"/>
        <v>180000</v>
      </c>
    </row>
    <row r="346" spans="1:9" s="97" customFormat="1" ht="23.25" x14ac:dyDescent="0.5">
      <c r="A346" s="17" t="s">
        <v>430</v>
      </c>
      <c r="B346" s="18">
        <v>1</v>
      </c>
      <c r="C346" s="18">
        <v>30000</v>
      </c>
      <c r="D346" s="18">
        <v>1</v>
      </c>
      <c r="E346" s="18">
        <v>30000</v>
      </c>
      <c r="F346" s="18">
        <v>1</v>
      </c>
      <c r="G346" s="18">
        <v>30000</v>
      </c>
      <c r="H346" s="18">
        <f t="shared" si="25"/>
        <v>3</v>
      </c>
      <c r="I346" s="16">
        <f t="shared" si="25"/>
        <v>90000</v>
      </c>
    </row>
    <row r="347" spans="1:9" s="97" customFormat="1" ht="23.25" x14ac:dyDescent="0.5">
      <c r="A347" s="17" t="s">
        <v>431</v>
      </c>
      <c r="B347" s="18">
        <v>1</v>
      </c>
      <c r="C347" s="18">
        <v>15000000</v>
      </c>
      <c r="D347" s="18">
        <v>1</v>
      </c>
      <c r="E347" s="18">
        <v>15000000</v>
      </c>
      <c r="F347" s="18">
        <v>1</v>
      </c>
      <c r="G347" s="18">
        <v>15000000</v>
      </c>
      <c r="H347" s="18">
        <f t="shared" si="25"/>
        <v>3</v>
      </c>
      <c r="I347" s="16">
        <f t="shared" si="25"/>
        <v>45000000</v>
      </c>
    </row>
    <row r="348" spans="1:9" s="97" customFormat="1" ht="23.25" x14ac:dyDescent="0.5">
      <c r="A348" s="17" t="s">
        <v>432</v>
      </c>
      <c r="B348" s="18">
        <v>1</v>
      </c>
      <c r="C348" s="18">
        <v>285000</v>
      </c>
      <c r="D348" s="18">
        <v>1</v>
      </c>
      <c r="E348" s="18">
        <v>285000</v>
      </c>
      <c r="F348" s="18">
        <v>1</v>
      </c>
      <c r="G348" s="18">
        <v>285000</v>
      </c>
      <c r="H348" s="18">
        <f t="shared" si="25"/>
        <v>3</v>
      </c>
      <c r="I348" s="16">
        <f>C348+E348+G348</f>
        <v>855000</v>
      </c>
    </row>
    <row r="349" spans="1:9" s="97" customFormat="1" ht="23.25" x14ac:dyDescent="0.5">
      <c r="A349" s="17" t="s">
        <v>433</v>
      </c>
      <c r="B349" s="18">
        <v>1</v>
      </c>
      <c r="C349" s="18">
        <v>60000</v>
      </c>
      <c r="D349" s="18">
        <v>1</v>
      </c>
      <c r="E349" s="18">
        <v>60000</v>
      </c>
      <c r="F349" s="18">
        <v>1</v>
      </c>
      <c r="G349" s="18">
        <v>60000</v>
      </c>
      <c r="H349" s="18">
        <f t="shared" si="25"/>
        <v>3</v>
      </c>
      <c r="I349" s="16">
        <f>G349+E349+C349</f>
        <v>180000</v>
      </c>
    </row>
    <row r="350" spans="1:9" s="97" customFormat="1" ht="23.25" x14ac:dyDescent="0.5">
      <c r="A350" s="17" t="s">
        <v>434</v>
      </c>
      <c r="B350" s="18">
        <v>1</v>
      </c>
      <c r="C350" s="18">
        <v>100000</v>
      </c>
      <c r="D350" s="18">
        <v>1</v>
      </c>
      <c r="E350" s="18">
        <v>100000</v>
      </c>
      <c r="F350" s="18">
        <v>1</v>
      </c>
      <c r="G350" s="18">
        <v>100000</v>
      </c>
      <c r="H350" s="18">
        <f t="shared" si="25"/>
        <v>3</v>
      </c>
      <c r="I350" s="16">
        <f t="shared" si="25"/>
        <v>300000</v>
      </c>
    </row>
    <row r="351" spans="1:9" s="97" customFormat="1" ht="23.25" x14ac:dyDescent="0.5">
      <c r="A351" s="17" t="s">
        <v>435</v>
      </c>
      <c r="B351" s="18">
        <v>1</v>
      </c>
      <c r="C351" s="18">
        <v>500000</v>
      </c>
      <c r="D351" s="18">
        <v>1</v>
      </c>
      <c r="E351" s="18">
        <v>500000</v>
      </c>
      <c r="F351" s="18">
        <v>1</v>
      </c>
      <c r="G351" s="18">
        <v>500000</v>
      </c>
      <c r="H351" s="18">
        <f t="shared" si="25"/>
        <v>3</v>
      </c>
      <c r="I351" s="16">
        <f>C351+E351+G351</f>
        <v>1500000</v>
      </c>
    </row>
    <row r="352" spans="1:9" s="97" customFormat="1" ht="23.25" x14ac:dyDescent="0.5">
      <c r="A352" s="17" t="s">
        <v>436</v>
      </c>
      <c r="B352" s="18">
        <v>1</v>
      </c>
      <c r="C352" s="18">
        <v>50000</v>
      </c>
      <c r="D352" s="18">
        <v>1</v>
      </c>
      <c r="E352" s="18">
        <v>50000</v>
      </c>
      <c r="F352" s="18">
        <v>1</v>
      </c>
      <c r="G352" s="18">
        <v>50000</v>
      </c>
      <c r="H352" s="18">
        <f t="shared" si="25"/>
        <v>3</v>
      </c>
      <c r="I352" s="16">
        <f t="shared" si="25"/>
        <v>150000</v>
      </c>
    </row>
    <row r="353" spans="1:9" s="97" customFormat="1" ht="23.25" x14ac:dyDescent="0.5">
      <c r="A353" s="17" t="s">
        <v>437</v>
      </c>
      <c r="B353" s="18">
        <v>1</v>
      </c>
      <c r="C353" s="18">
        <v>100000</v>
      </c>
      <c r="D353" s="18">
        <v>1</v>
      </c>
      <c r="E353" s="18">
        <v>100000</v>
      </c>
      <c r="F353" s="18">
        <v>1</v>
      </c>
      <c r="G353" s="18">
        <v>100000</v>
      </c>
      <c r="H353" s="18">
        <f t="shared" si="25"/>
        <v>3</v>
      </c>
      <c r="I353" s="16">
        <f t="shared" si="25"/>
        <v>300000</v>
      </c>
    </row>
    <row r="354" spans="1:9" s="97" customFormat="1" ht="23.25" x14ac:dyDescent="0.5">
      <c r="A354" s="17"/>
      <c r="B354" s="18"/>
      <c r="C354" s="18"/>
      <c r="D354" s="18"/>
      <c r="E354" s="18"/>
      <c r="F354" s="18"/>
      <c r="G354" s="18"/>
      <c r="H354" s="18"/>
      <c r="I354" s="16"/>
    </row>
    <row r="355" spans="1:9" s="97" customFormat="1" ht="23.25" x14ac:dyDescent="0.5">
      <c r="A355" s="15" t="s">
        <v>438</v>
      </c>
      <c r="B355" s="18"/>
      <c r="C355" s="16"/>
      <c r="D355" s="18"/>
      <c r="E355" s="16"/>
      <c r="F355" s="18"/>
      <c r="G355" s="16"/>
      <c r="H355" s="18"/>
      <c r="I355" s="16"/>
    </row>
    <row r="356" spans="1:9" s="97" customFormat="1" ht="23.25" x14ac:dyDescent="0.5">
      <c r="A356" s="15" t="s">
        <v>439</v>
      </c>
      <c r="B356" s="18"/>
      <c r="C356" s="18"/>
      <c r="D356" s="18"/>
      <c r="E356" s="18"/>
      <c r="F356" s="18"/>
      <c r="G356" s="18"/>
      <c r="H356" s="18"/>
      <c r="I356" s="16"/>
    </row>
    <row r="357" spans="1:9" s="97" customFormat="1" ht="23.25" x14ac:dyDescent="0.5">
      <c r="A357" s="17" t="s">
        <v>440</v>
      </c>
      <c r="B357" s="18">
        <v>1</v>
      </c>
      <c r="C357" s="18">
        <v>50000</v>
      </c>
      <c r="D357" s="18">
        <v>1</v>
      </c>
      <c r="E357" s="18">
        <v>50000</v>
      </c>
      <c r="F357" s="18">
        <v>1</v>
      </c>
      <c r="G357" s="18">
        <v>50000</v>
      </c>
      <c r="H357" s="18">
        <f t="shared" ref="H357:I361" si="26">B357+D357+F357</f>
        <v>3</v>
      </c>
      <c r="I357" s="16">
        <f t="shared" si="26"/>
        <v>150000</v>
      </c>
    </row>
    <row r="358" spans="1:9" s="97" customFormat="1" ht="23.25" x14ac:dyDescent="0.5">
      <c r="A358" s="17" t="s">
        <v>441</v>
      </c>
      <c r="B358" s="18">
        <v>1</v>
      </c>
      <c r="C358" s="18">
        <v>130000</v>
      </c>
      <c r="D358" s="18">
        <v>1</v>
      </c>
      <c r="E358" s="18">
        <v>130000</v>
      </c>
      <c r="F358" s="18">
        <v>1</v>
      </c>
      <c r="G358" s="18">
        <v>130000</v>
      </c>
      <c r="H358" s="18">
        <f t="shared" si="26"/>
        <v>3</v>
      </c>
      <c r="I358" s="16">
        <f t="shared" si="26"/>
        <v>390000</v>
      </c>
    </row>
    <row r="359" spans="1:9" s="97" customFormat="1" ht="23.25" x14ac:dyDescent="0.5">
      <c r="A359" s="17" t="s">
        <v>442</v>
      </c>
      <c r="B359" s="18">
        <v>1</v>
      </c>
      <c r="C359" s="16">
        <v>50000</v>
      </c>
      <c r="D359" s="18">
        <v>1</v>
      </c>
      <c r="E359" s="16">
        <v>50000</v>
      </c>
      <c r="F359" s="18">
        <v>1</v>
      </c>
      <c r="G359" s="16">
        <v>50000</v>
      </c>
      <c r="H359" s="18">
        <f t="shared" si="26"/>
        <v>3</v>
      </c>
      <c r="I359" s="16">
        <f t="shared" si="26"/>
        <v>150000</v>
      </c>
    </row>
    <row r="360" spans="1:9" s="97" customFormat="1" ht="23.25" x14ac:dyDescent="0.5">
      <c r="A360" s="17" t="s">
        <v>443</v>
      </c>
      <c r="B360" s="18">
        <v>1</v>
      </c>
      <c r="C360" s="18">
        <v>100000</v>
      </c>
      <c r="D360" s="18">
        <v>1</v>
      </c>
      <c r="E360" s="18">
        <v>100000</v>
      </c>
      <c r="F360" s="18">
        <v>1</v>
      </c>
      <c r="G360" s="18">
        <v>100000</v>
      </c>
      <c r="H360" s="18">
        <f t="shared" si="26"/>
        <v>3</v>
      </c>
      <c r="I360" s="16">
        <f t="shared" si="26"/>
        <v>300000</v>
      </c>
    </row>
    <row r="361" spans="1:9" s="97" customFormat="1" ht="23.25" x14ac:dyDescent="0.5">
      <c r="A361" s="27" t="s">
        <v>444</v>
      </c>
      <c r="B361" s="40">
        <v>1</v>
      </c>
      <c r="C361" s="40">
        <v>20000</v>
      </c>
      <c r="D361" s="40">
        <v>1</v>
      </c>
      <c r="E361" s="40">
        <v>20000</v>
      </c>
      <c r="F361" s="40">
        <v>1</v>
      </c>
      <c r="G361" s="40">
        <v>20000</v>
      </c>
      <c r="H361" s="40">
        <f t="shared" si="26"/>
        <v>3</v>
      </c>
      <c r="I361" s="28">
        <f t="shared" si="26"/>
        <v>60000</v>
      </c>
    </row>
    <row r="362" spans="1:9" s="97" customFormat="1" ht="23.25" x14ac:dyDescent="0.5">
      <c r="A362" s="33"/>
      <c r="C362" s="33" t="s">
        <v>445</v>
      </c>
      <c r="I362" s="43"/>
    </row>
    <row r="363" spans="1:9" s="97" customFormat="1" ht="23.25" x14ac:dyDescent="0.5">
      <c r="A363" s="8"/>
      <c r="B363" s="300" t="s">
        <v>15</v>
      </c>
      <c r="C363" s="301"/>
      <c r="D363" s="300" t="s">
        <v>19</v>
      </c>
      <c r="E363" s="301"/>
      <c r="F363" s="300" t="s">
        <v>46</v>
      </c>
      <c r="G363" s="301"/>
      <c r="H363" s="300" t="s">
        <v>14</v>
      </c>
      <c r="I363" s="301"/>
    </row>
    <row r="364" spans="1:9" s="97" customFormat="1" ht="23.25" x14ac:dyDescent="0.5">
      <c r="A364" s="10" t="s">
        <v>0</v>
      </c>
      <c r="B364" s="63" t="s">
        <v>1</v>
      </c>
      <c r="C364" s="10" t="s">
        <v>3</v>
      </c>
      <c r="D364" s="10" t="s">
        <v>1</v>
      </c>
      <c r="E364" s="10" t="s">
        <v>3</v>
      </c>
      <c r="F364" s="10" t="s">
        <v>1</v>
      </c>
      <c r="G364" s="10" t="s">
        <v>3</v>
      </c>
      <c r="H364" s="10" t="s">
        <v>1</v>
      </c>
      <c r="I364" s="10" t="s">
        <v>3</v>
      </c>
    </row>
    <row r="365" spans="1:9" s="97" customFormat="1" ht="23.25" x14ac:dyDescent="0.5">
      <c r="A365" s="133"/>
      <c r="B365" s="96" t="s">
        <v>2</v>
      </c>
      <c r="C365" s="12" t="s">
        <v>4</v>
      </c>
      <c r="D365" s="12" t="s">
        <v>2</v>
      </c>
      <c r="E365" s="12" t="s">
        <v>4</v>
      </c>
      <c r="F365" s="12" t="s">
        <v>2</v>
      </c>
      <c r="G365" s="12" t="s">
        <v>4</v>
      </c>
      <c r="H365" s="12" t="s">
        <v>2</v>
      </c>
      <c r="I365" s="12" t="s">
        <v>4</v>
      </c>
    </row>
    <row r="366" spans="1:9" s="97" customFormat="1" ht="23.25" x14ac:dyDescent="0.5">
      <c r="A366" s="13" t="s">
        <v>61</v>
      </c>
      <c r="B366" s="102"/>
      <c r="C366" s="37"/>
      <c r="D366" s="37"/>
      <c r="E366" s="37"/>
      <c r="F366" s="37"/>
      <c r="G366" s="37"/>
      <c r="H366" s="37"/>
      <c r="I366" s="37"/>
    </row>
    <row r="367" spans="1:9" s="97" customFormat="1" ht="23.25" x14ac:dyDescent="0.5">
      <c r="A367" s="15" t="s">
        <v>438</v>
      </c>
      <c r="B367" s="18"/>
      <c r="C367" s="16"/>
      <c r="D367" s="18"/>
      <c r="E367" s="16"/>
      <c r="F367" s="18"/>
      <c r="G367" s="16"/>
      <c r="H367" s="18"/>
      <c r="I367" s="16"/>
    </row>
    <row r="368" spans="1:9" s="97" customFormat="1" ht="23.25" x14ac:dyDescent="0.5">
      <c r="A368" s="15" t="s">
        <v>439</v>
      </c>
      <c r="B368" s="18"/>
      <c r="C368" s="18"/>
      <c r="D368" s="18"/>
      <c r="E368" s="18"/>
      <c r="F368" s="18"/>
      <c r="G368" s="18"/>
      <c r="H368" s="18"/>
      <c r="I368" s="16"/>
    </row>
    <row r="369" spans="1:9" s="97" customFormat="1" ht="23.25" x14ac:dyDescent="0.5">
      <c r="A369" s="19" t="s">
        <v>446</v>
      </c>
      <c r="B369" s="18">
        <v>1</v>
      </c>
      <c r="C369" s="18">
        <v>50000</v>
      </c>
      <c r="D369" s="18">
        <v>1</v>
      </c>
      <c r="E369" s="18">
        <v>50000</v>
      </c>
      <c r="F369" s="18">
        <v>1</v>
      </c>
      <c r="G369" s="18">
        <v>50000</v>
      </c>
      <c r="H369" s="18">
        <f t="shared" ref="H369:I371" si="27">B369+D369+F369</f>
        <v>3</v>
      </c>
      <c r="I369" s="16">
        <f t="shared" si="27"/>
        <v>150000</v>
      </c>
    </row>
    <row r="370" spans="1:9" s="97" customFormat="1" ht="23.25" x14ac:dyDescent="0.5">
      <c r="A370" s="19" t="s">
        <v>447</v>
      </c>
      <c r="B370" s="134">
        <v>1</v>
      </c>
      <c r="C370" s="18">
        <v>20000</v>
      </c>
      <c r="D370" s="18">
        <v>1</v>
      </c>
      <c r="E370" s="18">
        <v>20000</v>
      </c>
      <c r="F370" s="18">
        <v>1</v>
      </c>
      <c r="G370" s="18">
        <v>20000</v>
      </c>
      <c r="H370" s="18">
        <f t="shared" si="27"/>
        <v>3</v>
      </c>
      <c r="I370" s="16">
        <f t="shared" si="27"/>
        <v>60000</v>
      </c>
    </row>
    <row r="371" spans="1:9" s="97" customFormat="1" ht="23.25" x14ac:dyDescent="0.5">
      <c r="A371" s="19" t="s">
        <v>448</v>
      </c>
      <c r="B371" s="134">
        <v>1</v>
      </c>
      <c r="C371" s="18">
        <v>200000</v>
      </c>
      <c r="D371" s="18">
        <v>1</v>
      </c>
      <c r="E371" s="18">
        <v>200000</v>
      </c>
      <c r="F371" s="18">
        <v>1</v>
      </c>
      <c r="G371" s="18">
        <v>200000</v>
      </c>
      <c r="H371" s="18">
        <f t="shared" si="27"/>
        <v>3</v>
      </c>
      <c r="I371" s="16">
        <f t="shared" si="27"/>
        <v>600000</v>
      </c>
    </row>
    <row r="372" spans="1:9" s="97" customFormat="1" ht="23.25" x14ac:dyDescent="0.5">
      <c r="A372" s="19"/>
      <c r="B372" s="135"/>
      <c r="C372" s="39"/>
      <c r="D372" s="39"/>
      <c r="E372" s="39"/>
      <c r="F372" s="39"/>
      <c r="G372" s="39"/>
      <c r="H372" s="39"/>
      <c r="I372" s="26"/>
    </row>
    <row r="373" spans="1:9" s="97" customFormat="1" ht="23.25" x14ac:dyDescent="0.5">
      <c r="A373" s="38" t="s">
        <v>449</v>
      </c>
      <c r="B373" s="118"/>
      <c r="C373" s="118"/>
      <c r="D373" s="118"/>
      <c r="E373" s="118"/>
      <c r="F373" s="118"/>
      <c r="G373" s="118"/>
      <c r="H373" s="118"/>
      <c r="I373" s="118"/>
    </row>
    <row r="374" spans="1:9" s="97" customFormat="1" ht="23.25" x14ac:dyDescent="0.5">
      <c r="A374" s="19" t="s">
        <v>450</v>
      </c>
      <c r="B374" s="136">
        <v>1</v>
      </c>
      <c r="C374" s="21">
        <v>200000</v>
      </c>
      <c r="D374" s="21">
        <v>1</v>
      </c>
      <c r="E374" s="21">
        <v>200000</v>
      </c>
      <c r="F374" s="21">
        <v>1</v>
      </c>
      <c r="G374" s="21">
        <v>200000</v>
      </c>
      <c r="H374" s="23">
        <f t="shared" ref="H374:I382" si="28">B374+D374+F374</f>
        <v>3</v>
      </c>
      <c r="I374" s="21">
        <f t="shared" si="28"/>
        <v>600000</v>
      </c>
    </row>
    <row r="375" spans="1:9" s="97" customFormat="1" ht="23.25" x14ac:dyDescent="0.5">
      <c r="A375" s="19" t="s">
        <v>451</v>
      </c>
      <c r="B375" s="134">
        <v>1</v>
      </c>
      <c r="C375" s="16">
        <v>100000</v>
      </c>
      <c r="D375" s="16">
        <v>1</v>
      </c>
      <c r="E375" s="16">
        <v>100000</v>
      </c>
      <c r="F375" s="16">
        <v>1</v>
      </c>
      <c r="G375" s="16">
        <v>100000</v>
      </c>
      <c r="H375" s="18">
        <f t="shared" si="28"/>
        <v>3</v>
      </c>
      <c r="I375" s="16">
        <f t="shared" si="28"/>
        <v>300000</v>
      </c>
    </row>
    <row r="376" spans="1:9" s="97" customFormat="1" ht="23.25" x14ac:dyDescent="0.5">
      <c r="A376" s="19" t="s">
        <v>452</v>
      </c>
      <c r="B376" s="134">
        <v>1</v>
      </c>
      <c r="C376" s="16">
        <v>100000</v>
      </c>
      <c r="D376" s="16">
        <v>1</v>
      </c>
      <c r="E376" s="16">
        <v>100000</v>
      </c>
      <c r="F376" s="16">
        <v>1</v>
      </c>
      <c r="G376" s="16">
        <v>100000</v>
      </c>
      <c r="H376" s="18">
        <f t="shared" si="28"/>
        <v>3</v>
      </c>
      <c r="I376" s="16">
        <f t="shared" si="28"/>
        <v>300000</v>
      </c>
    </row>
    <row r="377" spans="1:9" s="97" customFormat="1" ht="23.25" x14ac:dyDescent="0.5">
      <c r="A377" s="19" t="s">
        <v>453</v>
      </c>
      <c r="B377" s="134">
        <v>1</v>
      </c>
      <c r="C377" s="16">
        <v>100000</v>
      </c>
      <c r="D377" s="16">
        <v>1</v>
      </c>
      <c r="E377" s="16">
        <v>100000</v>
      </c>
      <c r="F377" s="16">
        <v>1</v>
      </c>
      <c r="G377" s="16">
        <v>100000</v>
      </c>
      <c r="H377" s="18">
        <f t="shared" si="28"/>
        <v>3</v>
      </c>
      <c r="I377" s="16">
        <f t="shared" si="28"/>
        <v>300000</v>
      </c>
    </row>
    <row r="378" spans="1:9" s="97" customFormat="1" ht="23.25" x14ac:dyDescent="0.5">
      <c r="A378" s="19" t="s">
        <v>454</v>
      </c>
      <c r="B378" s="134">
        <v>1</v>
      </c>
      <c r="C378" s="16">
        <v>20000</v>
      </c>
      <c r="D378" s="16">
        <v>1</v>
      </c>
      <c r="E378" s="16">
        <v>20000</v>
      </c>
      <c r="F378" s="16">
        <v>1</v>
      </c>
      <c r="G378" s="16">
        <v>20000</v>
      </c>
      <c r="H378" s="18">
        <f t="shared" si="28"/>
        <v>3</v>
      </c>
      <c r="I378" s="16">
        <f t="shared" si="28"/>
        <v>60000</v>
      </c>
    </row>
    <row r="379" spans="1:9" s="97" customFormat="1" ht="23.25" x14ac:dyDescent="0.5">
      <c r="A379" s="19" t="s">
        <v>455</v>
      </c>
      <c r="B379" s="134">
        <v>1</v>
      </c>
      <c r="C379" s="16">
        <v>30000</v>
      </c>
      <c r="D379" s="16">
        <v>1</v>
      </c>
      <c r="E379" s="16">
        <v>30000</v>
      </c>
      <c r="F379" s="16">
        <v>0</v>
      </c>
      <c r="G379" s="16">
        <v>0</v>
      </c>
      <c r="H379" s="18">
        <f t="shared" si="28"/>
        <v>2</v>
      </c>
      <c r="I379" s="16">
        <f t="shared" si="28"/>
        <v>60000</v>
      </c>
    </row>
    <row r="380" spans="1:9" s="97" customFormat="1" ht="23.25" x14ac:dyDescent="0.5">
      <c r="A380" s="19" t="s">
        <v>456</v>
      </c>
      <c r="B380" s="134">
        <v>1</v>
      </c>
      <c r="C380" s="16">
        <v>50000</v>
      </c>
      <c r="D380" s="16">
        <v>1</v>
      </c>
      <c r="E380" s="16">
        <v>50000</v>
      </c>
      <c r="F380" s="16">
        <v>0</v>
      </c>
      <c r="G380" s="16">
        <v>0</v>
      </c>
      <c r="H380" s="18">
        <f t="shared" si="28"/>
        <v>2</v>
      </c>
      <c r="I380" s="16">
        <f t="shared" si="28"/>
        <v>100000</v>
      </c>
    </row>
    <row r="381" spans="1:9" s="97" customFormat="1" ht="23.25" x14ac:dyDescent="0.5">
      <c r="A381" s="19" t="s">
        <v>457</v>
      </c>
      <c r="B381" s="134">
        <v>1</v>
      </c>
      <c r="C381" s="16">
        <v>50000</v>
      </c>
      <c r="D381" s="16">
        <v>1</v>
      </c>
      <c r="E381" s="16">
        <v>50000</v>
      </c>
      <c r="F381" s="16">
        <v>1</v>
      </c>
      <c r="G381" s="16">
        <v>50000</v>
      </c>
      <c r="H381" s="18">
        <f t="shared" si="28"/>
        <v>3</v>
      </c>
      <c r="I381" s="16">
        <f t="shared" si="28"/>
        <v>150000</v>
      </c>
    </row>
    <row r="382" spans="1:9" s="97" customFormat="1" ht="23.25" x14ac:dyDescent="0.5">
      <c r="A382" s="27" t="s">
        <v>458</v>
      </c>
      <c r="B382" s="137">
        <v>1</v>
      </c>
      <c r="C382" s="28">
        <v>100000</v>
      </c>
      <c r="D382" s="28">
        <v>0</v>
      </c>
      <c r="E382" s="28">
        <v>0</v>
      </c>
      <c r="F382" s="28">
        <v>0</v>
      </c>
      <c r="G382" s="28">
        <v>0</v>
      </c>
      <c r="H382" s="40">
        <f t="shared" si="28"/>
        <v>1</v>
      </c>
      <c r="I382" s="28">
        <f t="shared" si="28"/>
        <v>100000</v>
      </c>
    </row>
    <row r="383" spans="1:9" s="97" customFormat="1" ht="23.25" x14ac:dyDescent="0.5">
      <c r="B383" s="42"/>
      <c r="C383" s="42"/>
      <c r="D383" s="42"/>
      <c r="E383" s="42"/>
      <c r="F383" s="42"/>
      <c r="G383" s="42"/>
      <c r="H383" s="42"/>
      <c r="I383" s="43"/>
    </row>
    <row r="384" spans="1:9" s="97" customFormat="1" ht="23.25" x14ac:dyDescent="0.5">
      <c r="B384" s="42"/>
      <c r="C384" s="42"/>
      <c r="D384" s="42"/>
      <c r="E384" s="42"/>
      <c r="F384" s="42"/>
      <c r="G384" s="42"/>
      <c r="H384" s="42"/>
      <c r="I384" s="43"/>
    </row>
    <row r="385" spans="1:9" s="97" customFormat="1" ht="23.25" x14ac:dyDescent="0.5">
      <c r="A385" s="41"/>
      <c r="B385" s="42"/>
      <c r="C385" s="33" t="s">
        <v>459</v>
      </c>
      <c r="D385" s="42"/>
      <c r="E385" s="42"/>
      <c r="F385" s="42"/>
      <c r="G385" s="42"/>
      <c r="H385" s="42"/>
      <c r="I385" s="43"/>
    </row>
    <row r="386" spans="1:9" s="97" customFormat="1" ht="23.25" x14ac:dyDescent="0.5">
      <c r="A386" s="8"/>
      <c r="B386" s="300" t="s">
        <v>15</v>
      </c>
      <c r="C386" s="301"/>
      <c r="D386" s="300" t="s">
        <v>19</v>
      </c>
      <c r="E386" s="301"/>
      <c r="F386" s="300" t="s">
        <v>46</v>
      </c>
      <c r="G386" s="301"/>
      <c r="H386" s="300" t="s">
        <v>14</v>
      </c>
      <c r="I386" s="301"/>
    </row>
    <row r="387" spans="1:9" s="97" customFormat="1" ht="23.25" x14ac:dyDescent="0.5">
      <c r="A387" s="10" t="s">
        <v>0</v>
      </c>
      <c r="B387" s="63" t="s">
        <v>1</v>
      </c>
      <c r="C387" s="10" t="s">
        <v>3</v>
      </c>
      <c r="D387" s="10" t="s">
        <v>1</v>
      </c>
      <c r="E387" s="10" t="s">
        <v>3</v>
      </c>
      <c r="F387" s="10" t="s">
        <v>1</v>
      </c>
      <c r="G387" s="10" t="s">
        <v>3</v>
      </c>
      <c r="H387" s="10" t="s">
        <v>1</v>
      </c>
      <c r="I387" s="10" t="s">
        <v>3</v>
      </c>
    </row>
    <row r="388" spans="1:9" s="97" customFormat="1" ht="23.25" x14ac:dyDescent="0.5">
      <c r="A388" s="133"/>
      <c r="B388" s="96" t="s">
        <v>2</v>
      </c>
      <c r="C388" s="12" t="s">
        <v>4</v>
      </c>
      <c r="D388" s="12" t="s">
        <v>2</v>
      </c>
      <c r="E388" s="12" t="s">
        <v>4</v>
      </c>
      <c r="F388" s="12" t="s">
        <v>2</v>
      </c>
      <c r="G388" s="12" t="s">
        <v>4</v>
      </c>
      <c r="H388" s="12" t="s">
        <v>2</v>
      </c>
      <c r="I388" s="12" t="s">
        <v>4</v>
      </c>
    </row>
    <row r="389" spans="1:9" s="97" customFormat="1" ht="23.25" x14ac:dyDescent="0.5">
      <c r="A389" s="13" t="s">
        <v>62</v>
      </c>
      <c r="B389" s="128"/>
      <c r="C389" s="10"/>
      <c r="D389" s="10"/>
      <c r="E389" s="10"/>
      <c r="F389" s="10"/>
      <c r="G389" s="10"/>
      <c r="H389" s="10"/>
      <c r="I389" s="10"/>
    </row>
    <row r="390" spans="1:9" s="7" customFormat="1" ht="21" x14ac:dyDescent="0.45">
      <c r="A390" s="15" t="s">
        <v>460</v>
      </c>
      <c r="B390" s="18"/>
      <c r="C390" s="18"/>
      <c r="D390" s="18"/>
      <c r="E390" s="18"/>
      <c r="F390" s="18"/>
      <c r="G390" s="18"/>
      <c r="H390" s="18"/>
      <c r="I390" s="16"/>
    </row>
    <row r="391" spans="1:9" s="7" customFormat="1" ht="21" x14ac:dyDescent="0.45">
      <c r="A391" s="17" t="s">
        <v>461</v>
      </c>
      <c r="B391" s="18">
        <v>1</v>
      </c>
      <c r="C391" s="18">
        <v>50000</v>
      </c>
      <c r="D391" s="18">
        <v>1</v>
      </c>
      <c r="E391" s="18">
        <v>50000</v>
      </c>
      <c r="F391" s="18">
        <v>1</v>
      </c>
      <c r="G391" s="18">
        <v>50000</v>
      </c>
      <c r="H391" s="18">
        <f>B391+D391+F391</f>
        <v>3</v>
      </c>
      <c r="I391" s="16">
        <f>C391+E391+G391</f>
        <v>150000</v>
      </c>
    </row>
    <row r="392" spans="1:9" s="7" customFormat="1" ht="21" x14ac:dyDescent="0.45">
      <c r="A392" s="17" t="s">
        <v>462</v>
      </c>
      <c r="B392" s="18">
        <v>1</v>
      </c>
      <c r="C392" s="18">
        <v>50000</v>
      </c>
      <c r="D392" s="18">
        <v>1</v>
      </c>
      <c r="E392" s="18">
        <v>50000</v>
      </c>
      <c r="F392" s="18">
        <v>1</v>
      </c>
      <c r="G392" s="18">
        <v>50000</v>
      </c>
      <c r="H392" s="18">
        <f>B392+D392+F392</f>
        <v>3</v>
      </c>
      <c r="I392" s="16">
        <f>C392+E392+G392</f>
        <v>150000</v>
      </c>
    </row>
    <row r="393" spans="1:9" s="7" customFormat="1" ht="21" x14ac:dyDescent="0.45">
      <c r="A393" s="17"/>
      <c r="B393" s="18"/>
      <c r="C393" s="18"/>
      <c r="D393" s="18"/>
      <c r="E393" s="18"/>
      <c r="F393" s="18"/>
      <c r="G393" s="18"/>
      <c r="H393" s="18"/>
      <c r="I393" s="16"/>
    </row>
    <row r="394" spans="1:9" s="7" customFormat="1" ht="21" x14ac:dyDescent="0.45">
      <c r="A394" s="15" t="s">
        <v>463</v>
      </c>
      <c r="B394" s="18"/>
      <c r="C394" s="18"/>
      <c r="D394" s="18"/>
      <c r="E394" s="18"/>
      <c r="F394" s="18"/>
      <c r="G394" s="18"/>
      <c r="H394" s="18"/>
      <c r="I394" s="16"/>
    </row>
    <row r="395" spans="1:9" s="7" customFormat="1" ht="21" x14ac:dyDescent="0.45">
      <c r="A395" s="17" t="s">
        <v>464</v>
      </c>
      <c r="B395" s="18">
        <v>1</v>
      </c>
      <c r="C395" s="18">
        <v>150000</v>
      </c>
      <c r="D395" s="18">
        <v>1</v>
      </c>
      <c r="E395" s="18">
        <v>150000</v>
      </c>
      <c r="F395" s="18">
        <v>1</v>
      </c>
      <c r="G395" s="18">
        <v>150000</v>
      </c>
      <c r="H395" s="18">
        <f t="shared" ref="H395:I399" si="29">B395+D395+F395</f>
        <v>3</v>
      </c>
      <c r="I395" s="16">
        <f t="shared" si="29"/>
        <v>450000</v>
      </c>
    </row>
    <row r="396" spans="1:9" s="7" customFormat="1" ht="21" x14ac:dyDescent="0.45">
      <c r="A396" s="17" t="s">
        <v>465</v>
      </c>
      <c r="B396" s="18">
        <v>1</v>
      </c>
      <c r="C396" s="18">
        <v>60000</v>
      </c>
      <c r="D396" s="18">
        <v>1</v>
      </c>
      <c r="E396" s="18">
        <v>60000</v>
      </c>
      <c r="F396" s="18">
        <v>1</v>
      </c>
      <c r="G396" s="18">
        <v>60000</v>
      </c>
      <c r="H396" s="18">
        <f>F396+D396+B396</f>
        <v>3</v>
      </c>
      <c r="I396" s="16">
        <f t="shared" si="29"/>
        <v>180000</v>
      </c>
    </row>
    <row r="397" spans="1:9" s="7" customFormat="1" ht="21" x14ac:dyDescent="0.45">
      <c r="A397" s="44" t="s">
        <v>466</v>
      </c>
      <c r="B397" s="18">
        <v>1</v>
      </c>
      <c r="C397" s="18">
        <v>100000</v>
      </c>
      <c r="D397" s="18">
        <v>1</v>
      </c>
      <c r="E397" s="18">
        <v>100000</v>
      </c>
      <c r="F397" s="18">
        <v>1</v>
      </c>
      <c r="G397" s="18">
        <v>100000</v>
      </c>
      <c r="H397" s="18">
        <f t="shared" si="29"/>
        <v>3</v>
      </c>
      <c r="I397" s="16">
        <f t="shared" si="29"/>
        <v>300000</v>
      </c>
    </row>
    <row r="398" spans="1:9" s="7" customFormat="1" ht="21" x14ac:dyDescent="0.45">
      <c r="A398" s="17" t="s">
        <v>467</v>
      </c>
      <c r="B398" s="18">
        <v>1</v>
      </c>
      <c r="C398" s="18">
        <v>100000</v>
      </c>
      <c r="D398" s="18">
        <v>1</v>
      </c>
      <c r="E398" s="18">
        <v>100000</v>
      </c>
      <c r="F398" s="18">
        <v>1</v>
      </c>
      <c r="G398" s="18">
        <v>100000</v>
      </c>
      <c r="H398" s="18">
        <f t="shared" si="29"/>
        <v>3</v>
      </c>
      <c r="I398" s="16">
        <f t="shared" si="29"/>
        <v>300000</v>
      </c>
    </row>
    <row r="399" spans="1:9" s="7" customFormat="1" ht="21" x14ac:dyDescent="0.45">
      <c r="A399" s="17" t="s">
        <v>468</v>
      </c>
      <c r="B399" s="18">
        <v>1</v>
      </c>
      <c r="C399" s="18">
        <v>20000</v>
      </c>
      <c r="D399" s="18">
        <v>1</v>
      </c>
      <c r="E399" s="18">
        <v>20000</v>
      </c>
      <c r="F399" s="18">
        <v>1</v>
      </c>
      <c r="G399" s="18">
        <v>20000</v>
      </c>
      <c r="H399" s="18">
        <f t="shared" si="29"/>
        <v>3</v>
      </c>
      <c r="I399" s="16">
        <f t="shared" si="29"/>
        <v>60000</v>
      </c>
    </row>
    <row r="400" spans="1:9" s="7" customFormat="1" ht="17.25" customHeight="1" x14ac:dyDescent="0.45">
      <c r="A400" s="17"/>
      <c r="B400" s="18"/>
      <c r="C400" s="18"/>
      <c r="D400" s="18"/>
      <c r="E400" s="18"/>
      <c r="F400" s="18"/>
      <c r="G400" s="18"/>
      <c r="H400" s="18"/>
      <c r="I400" s="16"/>
    </row>
    <row r="401" spans="1:9" s="7" customFormat="1" ht="21" x14ac:dyDescent="0.45">
      <c r="A401" s="15" t="s">
        <v>469</v>
      </c>
      <c r="B401" s="17"/>
      <c r="C401" s="17"/>
      <c r="D401" s="17"/>
      <c r="E401" s="17"/>
      <c r="F401" s="17"/>
      <c r="G401" s="17"/>
      <c r="H401" s="17"/>
      <c r="I401" s="17"/>
    </row>
    <row r="402" spans="1:9" s="7" customFormat="1" ht="21" x14ac:dyDescent="0.45">
      <c r="A402" s="17" t="s">
        <v>470</v>
      </c>
      <c r="B402" s="18">
        <v>1</v>
      </c>
      <c r="C402" s="16">
        <v>65000</v>
      </c>
      <c r="D402" s="18">
        <v>1</v>
      </c>
      <c r="E402" s="16">
        <v>65000</v>
      </c>
      <c r="F402" s="18">
        <v>1</v>
      </c>
      <c r="G402" s="16">
        <v>65000</v>
      </c>
      <c r="H402" s="18">
        <f t="shared" ref="H402:I404" si="30">B402+D402+F402</f>
        <v>3</v>
      </c>
      <c r="I402" s="16">
        <f t="shared" si="30"/>
        <v>195000</v>
      </c>
    </row>
    <row r="403" spans="1:9" s="7" customFormat="1" ht="21" x14ac:dyDescent="0.45">
      <c r="A403" s="17" t="s">
        <v>471</v>
      </c>
      <c r="B403" s="18">
        <v>1</v>
      </c>
      <c r="C403" s="16">
        <v>20000</v>
      </c>
      <c r="D403" s="18">
        <v>1</v>
      </c>
      <c r="E403" s="16">
        <v>20000</v>
      </c>
      <c r="F403" s="18">
        <v>1</v>
      </c>
      <c r="G403" s="16">
        <v>20000</v>
      </c>
      <c r="H403" s="18">
        <f t="shared" si="30"/>
        <v>3</v>
      </c>
      <c r="I403" s="16">
        <f t="shared" si="30"/>
        <v>60000</v>
      </c>
    </row>
    <row r="404" spans="1:9" s="7" customFormat="1" ht="21" x14ac:dyDescent="0.45">
      <c r="A404" s="17" t="s">
        <v>472</v>
      </c>
      <c r="B404" s="18">
        <v>1</v>
      </c>
      <c r="C404" s="16">
        <v>65000</v>
      </c>
      <c r="D404" s="18">
        <v>1</v>
      </c>
      <c r="E404" s="16">
        <v>65000</v>
      </c>
      <c r="F404" s="18">
        <v>1</v>
      </c>
      <c r="G404" s="16">
        <v>65000</v>
      </c>
      <c r="H404" s="18">
        <f t="shared" si="30"/>
        <v>3</v>
      </c>
      <c r="I404" s="16">
        <f t="shared" si="30"/>
        <v>195000</v>
      </c>
    </row>
    <row r="405" spans="1:9" s="7" customFormat="1" ht="21" x14ac:dyDescent="0.45">
      <c r="A405" s="17" t="s">
        <v>473</v>
      </c>
      <c r="B405" s="18">
        <v>1</v>
      </c>
      <c r="C405" s="16">
        <v>100000</v>
      </c>
      <c r="D405" s="18">
        <v>1</v>
      </c>
      <c r="E405" s="16">
        <v>100000</v>
      </c>
      <c r="F405" s="18">
        <v>1</v>
      </c>
      <c r="G405" s="16">
        <v>100000</v>
      </c>
      <c r="H405" s="18">
        <f>F405+D405+B405</f>
        <v>3</v>
      </c>
      <c r="I405" s="16">
        <f>C405+E405+G405</f>
        <v>300000</v>
      </c>
    </row>
    <row r="406" spans="1:9" s="7" customFormat="1" ht="21" x14ac:dyDescent="0.45">
      <c r="A406" s="45"/>
      <c r="B406" s="40"/>
      <c r="C406" s="28"/>
      <c r="D406" s="40"/>
      <c r="E406" s="28"/>
      <c r="F406" s="40"/>
      <c r="G406" s="28"/>
      <c r="H406" s="40"/>
      <c r="I406" s="28"/>
    </row>
    <row r="407" spans="1:9" s="7" customFormat="1" ht="21" x14ac:dyDescent="0.45"/>
    <row r="408" spans="1:9" s="7" customFormat="1" ht="21" x14ac:dyDescent="0.45"/>
    <row r="409" spans="1:9" s="7" customFormat="1" ht="21" x14ac:dyDescent="0.45"/>
    <row r="410" spans="1:9" s="7" customFormat="1" ht="21" x14ac:dyDescent="0.45">
      <c r="A410" s="33"/>
      <c r="B410" s="42"/>
      <c r="C410" s="42" t="s">
        <v>474</v>
      </c>
      <c r="D410" s="42"/>
      <c r="E410" s="43"/>
      <c r="F410" s="42"/>
      <c r="G410" s="43"/>
      <c r="H410" s="42"/>
      <c r="I410" s="43"/>
    </row>
    <row r="411" spans="1:9" s="7" customFormat="1" ht="21" x14ac:dyDescent="0.45">
      <c r="A411" s="8"/>
      <c r="B411" s="300" t="s">
        <v>15</v>
      </c>
      <c r="C411" s="301"/>
      <c r="D411" s="300" t="s">
        <v>19</v>
      </c>
      <c r="E411" s="301"/>
      <c r="F411" s="300" t="s">
        <v>46</v>
      </c>
      <c r="G411" s="301"/>
      <c r="H411" s="300" t="s">
        <v>14</v>
      </c>
      <c r="I411" s="301"/>
    </row>
    <row r="412" spans="1:9" s="7" customFormat="1" ht="21" x14ac:dyDescent="0.45">
      <c r="A412" s="10" t="s">
        <v>0</v>
      </c>
      <c r="B412" s="10" t="s">
        <v>1</v>
      </c>
      <c r="C412" s="10" t="s">
        <v>3</v>
      </c>
      <c r="D412" s="10" t="s">
        <v>1</v>
      </c>
      <c r="E412" s="10" t="s">
        <v>3</v>
      </c>
      <c r="F412" s="10" t="s">
        <v>1</v>
      </c>
      <c r="G412" s="10" t="s">
        <v>3</v>
      </c>
      <c r="H412" s="10" t="s">
        <v>1</v>
      </c>
      <c r="I412" s="10" t="s">
        <v>3</v>
      </c>
    </row>
    <row r="413" spans="1:9" s="7" customFormat="1" ht="21" x14ac:dyDescent="0.45">
      <c r="A413" s="12"/>
      <c r="B413" s="96" t="s">
        <v>2</v>
      </c>
      <c r="C413" s="12" t="s">
        <v>4</v>
      </c>
      <c r="D413" s="12" t="s">
        <v>2</v>
      </c>
      <c r="E413" s="12" t="s">
        <v>4</v>
      </c>
      <c r="F413" s="12" t="s">
        <v>2</v>
      </c>
      <c r="G413" s="12" t="s">
        <v>4</v>
      </c>
      <c r="H413" s="12" t="s">
        <v>2</v>
      </c>
      <c r="I413" s="12" t="s">
        <v>4</v>
      </c>
    </row>
    <row r="414" spans="1:9" s="7" customFormat="1" ht="19.5" customHeight="1" x14ac:dyDescent="0.45">
      <c r="A414" s="72" t="s">
        <v>475</v>
      </c>
      <c r="B414" s="102"/>
      <c r="C414" s="37"/>
      <c r="D414" s="37"/>
      <c r="E414" s="37"/>
      <c r="F414" s="37"/>
      <c r="G414" s="37"/>
      <c r="H414" s="37"/>
      <c r="I414" s="37"/>
    </row>
    <row r="415" spans="1:9" s="7" customFormat="1" ht="21" customHeight="1" x14ac:dyDescent="0.45">
      <c r="A415" s="65" t="s">
        <v>47</v>
      </c>
      <c r="B415" s="23"/>
      <c r="C415" s="21"/>
      <c r="D415" s="23"/>
      <c r="E415" s="21"/>
      <c r="F415" s="23"/>
      <c r="G415" s="21"/>
      <c r="H415" s="23"/>
      <c r="I415" s="21"/>
    </row>
    <row r="416" spans="1:9" s="7" customFormat="1" ht="21" x14ac:dyDescent="0.45">
      <c r="A416" s="17" t="s">
        <v>476</v>
      </c>
      <c r="B416" s="18">
        <v>1</v>
      </c>
      <c r="C416" s="16">
        <v>100000</v>
      </c>
      <c r="D416" s="18">
        <v>1</v>
      </c>
      <c r="E416" s="16">
        <v>100000</v>
      </c>
      <c r="F416" s="18">
        <v>1</v>
      </c>
      <c r="G416" s="16">
        <v>100000</v>
      </c>
      <c r="H416" s="18">
        <f t="shared" ref="H416:I424" si="31">B416+D416+F416</f>
        <v>3</v>
      </c>
      <c r="I416" s="16">
        <f t="shared" si="31"/>
        <v>300000</v>
      </c>
    </row>
    <row r="417" spans="1:9" s="7" customFormat="1" ht="21" x14ac:dyDescent="0.45">
      <c r="A417" s="25" t="s">
        <v>477</v>
      </c>
      <c r="B417" s="39">
        <v>1</v>
      </c>
      <c r="C417" s="39">
        <v>100000</v>
      </c>
      <c r="D417" s="39">
        <v>1</v>
      </c>
      <c r="E417" s="39">
        <v>100000</v>
      </c>
      <c r="F417" s="39">
        <v>1</v>
      </c>
      <c r="G417" s="39">
        <v>100000</v>
      </c>
      <c r="H417" s="39">
        <f t="shared" si="31"/>
        <v>3</v>
      </c>
      <c r="I417" s="26">
        <f t="shared" si="31"/>
        <v>300000</v>
      </c>
    </row>
    <row r="418" spans="1:9" s="7" customFormat="1" ht="21" x14ac:dyDescent="0.45">
      <c r="A418" s="44" t="s">
        <v>478</v>
      </c>
      <c r="B418" s="39">
        <v>1</v>
      </c>
      <c r="C418" s="26">
        <v>100000</v>
      </c>
      <c r="D418" s="39">
        <v>1</v>
      </c>
      <c r="E418" s="39">
        <v>100000</v>
      </c>
      <c r="F418" s="39">
        <v>1</v>
      </c>
      <c r="G418" s="39">
        <v>100000</v>
      </c>
      <c r="H418" s="39">
        <f t="shared" si="31"/>
        <v>3</v>
      </c>
      <c r="I418" s="26">
        <f t="shared" si="31"/>
        <v>300000</v>
      </c>
    </row>
    <row r="419" spans="1:9" s="7" customFormat="1" ht="21" x14ac:dyDescent="0.45">
      <c r="A419" s="17" t="s">
        <v>479</v>
      </c>
      <c r="B419" s="18">
        <v>1</v>
      </c>
      <c r="C419" s="18">
        <v>100000</v>
      </c>
      <c r="D419" s="18">
        <v>1</v>
      </c>
      <c r="E419" s="18">
        <v>100000</v>
      </c>
      <c r="F419" s="18">
        <v>1</v>
      </c>
      <c r="G419" s="18">
        <v>100000</v>
      </c>
      <c r="H419" s="18">
        <f t="shared" si="31"/>
        <v>3</v>
      </c>
      <c r="I419" s="16">
        <f t="shared" si="31"/>
        <v>300000</v>
      </c>
    </row>
    <row r="420" spans="1:9" s="7" customFormat="1" ht="23.25" x14ac:dyDescent="0.5">
      <c r="A420" s="17" t="s">
        <v>480</v>
      </c>
      <c r="B420" s="18">
        <v>1</v>
      </c>
      <c r="C420" s="18">
        <v>100000</v>
      </c>
      <c r="D420" s="18">
        <v>1</v>
      </c>
      <c r="E420" s="18">
        <v>100000</v>
      </c>
      <c r="F420" s="18">
        <v>0</v>
      </c>
      <c r="G420" s="18">
        <v>0</v>
      </c>
      <c r="H420" s="18">
        <f t="shared" si="31"/>
        <v>2</v>
      </c>
      <c r="I420" s="16">
        <f t="shared" si="31"/>
        <v>200000</v>
      </c>
    </row>
    <row r="421" spans="1:9" s="7" customFormat="1" ht="21" x14ac:dyDescent="0.45">
      <c r="A421" s="17" t="s">
        <v>481</v>
      </c>
      <c r="B421" s="18">
        <v>3</v>
      </c>
      <c r="C421" s="16">
        <v>100000</v>
      </c>
      <c r="D421" s="16">
        <v>3</v>
      </c>
      <c r="E421" s="16">
        <v>100000</v>
      </c>
      <c r="F421" s="16">
        <v>3</v>
      </c>
      <c r="G421" s="16">
        <v>100000</v>
      </c>
      <c r="H421" s="18">
        <f t="shared" si="31"/>
        <v>9</v>
      </c>
      <c r="I421" s="16">
        <f t="shared" si="31"/>
        <v>300000</v>
      </c>
    </row>
    <row r="422" spans="1:9" s="7" customFormat="1" ht="21" x14ac:dyDescent="0.45">
      <c r="A422" s="17" t="s">
        <v>482</v>
      </c>
      <c r="B422" s="18">
        <v>1</v>
      </c>
      <c r="C422" s="16">
        <v>50000</v>
      </c>
      <c r="D422" s="18">
        <v>0</v>
      </c>
      <c r="E422" s="16">
        <v>0</v>
      </c>
      <c r="F422" s="18">
        <v>0</v>
      </c>
      <c r="G422" s="16">
        <v>0</v>
      </c>
      <c r="H422" s="18">
        <f t="shared" si="31"/>
        <v>1</v>
      </c>
      <c r="I422" s="16">
        <f t="shared" si="31"/>
        <v>50000</v>
      </c>
    </row>
    <row r="423" spans="1:9" s="7" customFormat="1" ht="21" x14ac:dyDescent="0.45">
      <c r="A423" s="17" t="s">
        <v>483</v>
      </c>
      <c r="B423" s="18">
        <v>1</v>
      </c>
      <c r="C423" s="16">
        <v>20000</v>
      </c>
      <c r="D423" s="18">
        <v>1</v>
      </c>
      <c r="E423" s="16">
        <v>20000</v>
      </c>
      <c r="F423" s="18">
        <v>1</v>
      </c>
      <c r="G423" s="16">
        <v>20000</v>
      </c>
      <c r="H423" s="18">
        <f t="shared" si="31"/>
        <v>3</v>
      </c>
      <c r="I423" s="16">
        <f t="shared" si="31"/>
        <v>60000</v>
      </c>
    </row>
    <row r="424" spans="1:9" s="7" customFormat="1" ht="21" x14ac:dyDescent="0.45">
      <c r="A424" s="17" t="s">
        <v>484</v>
      </c>
      <c r="B424" s="18">
        <v>3</v>
      </c>
      <c r="C424" s="16">
        <v>100000</v>
      </c>
      <c r="D424" s="16">
        <v>3</v>
      </c>
      <c r="E424" s="16">
        <v>100000</v>
      </c>
      <c r="F424" s="16">
        <v>3</v>
      </c>
      <c r="G424" s="16">
        <v>100000</v>
      </c>
      <c r="H424" s="18">
        <f t="shared" si="31"/>
        <v>9</v>
      </c>
      <c r="I424" s="16">
        <f t="shared" si="31"/>
        <v>300000</v>
      </c>
    </row>
    <row r="425" spans="1:9" s="7" customFormat="1" ht="21" x14ac:dyDescent="0.45">
      <c r="A425" s="17"/>
      <c r="B425" s="18"/>
      <c r="C425" s="18"/>
      <c r="D425" s="18"/>
      <c r="E425" s="18"/>
      <c r="F425" s="18"/>
      <c r="G425" s="18"/>
      <c r="H425" s="18"/>
      <c r="I425" s="16"/>
    </row>
    <row r="426" spans="1:9" s="7" customFormat="1" ht="21" x14ac:dyDescent="0.45">
      <c r="A426" s="38" t="s">
        <v>485</v>
      </c>
      <c r="B426" s="18"/>
      <c r="C426" s="16"/>
      <c r="D426" s="18"/>
      <c r="E426" s="18"/>
      <c r="F426" s="18"/>
      <c r="G426" s="18"/>
      <c r="H426" s="18"/>
      <c r="I426" s="16"/>
    </row>
    <row r="427" spans="1:9" s="7" customFormat="1" ht="21" x14ac:dyDescent="0.45">
      <c r="A427" s="17" t="s">
        <v>486</v>
      </c>
      <c r="B427" s="18">
        <v>1</v>
      </c>
      <c r="C427" s="16">
        <v>20000</v>
      </c>
      <c r="D427" s="18">
        <v>1</v>
      </c>
      <c r="E427" s="18">
        <v>20000</v>
      </c>
      <c r="F427" s="18">
        <v>1</v>
      </c>
      <c r="G427" s="18">
        <v>20000</v>
      </c>
      <c r="H427" s="18">
        <v>3</v>
      </c>
      <c r="I427" s="16">
        <v>60000</v>
      </c>
    </row>
    <row r="428" spans="1:9" s="7" customFormat="1" ht="21" x14ac:dyDescent="0.45">
      <c r="A428" s="17" t="s">
        <v>487</v>
      </c>
      <c r="B428" s="18">
        <v>1</v>
      </c>
      <c r="C428" s="16">
        <v>20000</v>
      </c>
      <c r="D428" s="18">
        <v>1</v>
      </c>
      <c r="E428" s="18">
        <v>20000</v>
      </c>
      <c r="F428" s="18">
        <v>1</v>
      </c>
      <c r="G428" s="18">
        <v>20000</v>
      </c>
      <c r="H428" s="18">
        <v>3</v>
      </c>
      <c r="I428" s="16">
        <v>60000</v>
      </c>
    </row>
    <row r="429" spans="1:9" s="7" customFormat="1" ht="21" x14ac:dyDescent="0.45">
      <c r="A429" s="17" t="s">
        <v>488</v>
      </c>
      <c r="B429" s="18">
        <v>1</v>
      </c>
      <c r="C429" s="16">
        <v>20000</v>
      </c>
      <c r="D429" s="18">
        <v>1</v>
      </c>
      <c r="E429" s="18">
        <v>20000</v>
      </c>
      <c r="F429" s="18">
        <v>1</v>
      </c>
      <c r="G429" s="18">
        <v>20000</v>
      </c>
      <c r="H429" s="18">
        <v>3</v>
      </c>
      <c r="I429" s="16">
        <v>60000</v>
      </c>
    </row>
    <row r="430" spans="1:9" s="7" customFormat="1" ht="21" x14ac:dyDescent="0.45">
      <c r="A430" s="17" t="s">
        <v>489</v>
      </c>
      <c r="B430" s="18">
        <v>1</v>
      </c>
      <c r="C430" s="16">
        <v>65000</v>
      </c>
      <c r="D430" s="18">
        <v>1</v>
      </c>
      <c r="E430" s="16">
        <v>65000</v>
      </c>
      <c r="F430" s="18">
        <v>1</v>
      </c>
      <c r="G430" s="16">
        <v>65000</v>
      </c>
      <c r="H430" s="18">
        <f>B430+D430+F430</f>
        <v>3</v>
      </c>
      <c r="I430" s="16">
        <f>C430+E430+G430</f>
        <v>195000</v>
      </c>
    </row>
    <row r="431" spans="1:9" s="7" customFormat="1" ht="21" x14ac:dyDescent="0.45">
      <c r="A431" s="17"/>
      <c r="B431" s="18"/>
      <c r="C431" s="16"/>
      <c r="D431" s="18"/>
      <c r="E431" s="16"/>
      <c r="F431" s="18"/>
      <c r="G431" s="16"/>
      <c r="H431" s="18"/>
      <c r="I431" s="16"/>
    </row>
    <row r="432" spans="1:9" s="7" customFormat="1" ht="21" x14ac:dyDescent="0.45">
      <c r="A432" s="45"/>
      <c r="B432" s="40"/>
      <c r="C432" s="28"/>
      <c r="D432" s="40"/>
      <c r="E432" s="28"/>
      <c r="F432" s="40"/>
      <c r="G432" s="28"/>
      <c r="H432" s="40"/>
      <c r="I432" s="28"/>
    </row>
    <row r="433" spans="1:9" s="7" customFormat="1" ht="21" x14ac:dyDescent="0.45">
      <c r="A433" s="33"/>
      <c r="B433" s="42"/>
      <c r="C433" s="43"/>
      <c r="D433" s="42"/>
      <c r="E433" s="43"/>
      <c r="F433" s="42"/>
      <c r="G433" s="43"/>
      <c r="H433" s="42"/>
      <c r="I433" s="43"/>
    </row>
    <row r="434" spans="1:9" s="7" customFormat="1" ht="21" x14ac:dyDescent="0.45">
      <c r="A434" s="33"/>
      <c r="B434" s="42"/>
      <c r="C434" s="43"/>
      <c r="D434" s="42"/>
      <c r="E434" s="43"/>
      <c r="F434" s="42"/>
      <c r="G434" s="43"/>
      <c r="H434" s="42"/>
      <c r="I434" s="43"/>
    </row>
    <row r="435" spans="1:9" s="7" customFormat="1" ht="21" x14ac:dyDescent="0.45">
      <c r="B435" s="42"/>
      <c r="C435" s="42" t="s">
        <v>490</v>
      </c>
      <c r="D435" s="42"/>
      <c r="E435" s="43"/>
      <c r="F435" s="42"/>
      <c r="G435" s="43"/>
      <c r="H435" s="42"/>
      <c r="I435" s="43"/>
    </row>
    <row r="436" spans="1:9" s="7" customFormat="1" ht="21" x14ac:dyDescent="0.45">
      <c r="A436" s="8"/>
      <c r="B436" s="300" t="s">
        <v>15</v>
      </c>
      <c r="C436" s="301"/>
      <c r="D436" s="300" t="s">
        <v>19</v>
      </c>
      <c r="E436" s="301"/>
      <c r="F436" s="300" t="s">
        <v>46</v>
      </c>
      <c r="G436" s="301"/>
      <c r="H436" s="300" t="s">
        <v>14</v>
      </c>
      <c r="I436" s="301"/>
    </row>
    <row r="437" spans="1:9" s="7" customFormat="1" ht="21" x14ac:dyDescent="0.45">
      <c r="A437" s="10" t="s">
        <v>0</v>
      </c>
      <c r="B437" s="10" t="s">
        <v>1</v>
      </c>
      <c r="C437" s="10" t="s">
        <v>3</v>
      </c>
      <c r="D437" s="10" t="s">
        <v>1</v>
      </c>
      <c r="E437" s="10" t="s">
        <v>3</v>
      </c>
      <c r="F437" s="10" t="s">
        <v>1</v>
      </c>
      <c r="G437" s="10" t="s">
        <v>3</v>
      </c>
      <c r="H437" s="10" t="s">
        <v>1</v>
      </c>
      <c r="I437" s="10" t="s">
        <v>3</v>
      </c>
    </row>
    <row r="438" spans="1:9" s="7" customFormat="1" ht="21" x14ac:dyDescent="0.45">
      <c r="A438" s="12"/>
      <c r="B438" s="96" t="s">
        <v>2</v>
      </c>
      <c r="C438" s="12" t="s">
        <v>4</v>
      </c>
      <c r="D438" s="12" t="s">
        <v>2</v>
      </c>
      <c r="E438" s="12" t="s">
        <v>4</v>
      </c>
      <c r="F438" s="12" t="s">
        <v>2</v>
      </c>
      <c r="G438" s="12" t="s">
        <v>4</v>
      </c>
      <c r="H438" s="12" t="s">
        <v>2</v>
      </c>
      <c r="I438" s="12" t="s">
        <v>4</v>
      </c>
    </row>
    <row r="439" spans="1:9" s="7" customFormat="1" ht="21" x14ac:dyDescent="0.45">
      <c r="A439" s="30" t="s">
        <v>36</v>
      </c>
      <c r="B439" s="18"/>
      <c r="C439" s="16"/>
      <c r="D439" s="18"/>
      <c r="E439" s="16"/>
      <c r="F439" s="18"/>
      <c r="G439" s="16"/>
      <c r="H439" s="18"/>
      <c r="I439" s="16"/>
    </row>
    <row r="440" spans="1:9" s="7" customFormat="1" ht="21" x14ac:dyDescent="0.45">
      <c r="A440" s="15" t="s">
        <v>491</v>
      </c>
      <c r="B440" s="18"/>
      <c r="C440" s="18"/>
      <c r="D440" s="18"/>
      <c r="E440" s="18"/>
      <c r="F440" s="18"/>
      <c r="G440" s="18"/>
      <c r="H440" s="18"/>
      <c r="I440" s="16"/>
    </row>
    <row r="441" spans="1:9" s="7" customFormat="1" ht="21" x14ac:dyDescent="0.45">
      <c r="A441" s="15" t="s">
        <v>492</v>
      </c>
      <c r="B441" s="18"/>
      <c r="C441" s="18"/>
      <c r="D441" s="18"/>
      <c r="E441" s="18"/>
      <c r="F441" s="18"/>
      <c r="G441" s="18"/>
      <c r="H441" s="18"/>
      <c r="I441" s="16"/>
    </row>
    <row r="442" spans="1:9" s="7" customFormat="1" ht="21" x14ac:dyDescent="0.45">
      <c r="A442" s="17" t="s">
        <v>493</v>
      </c>
      <c r="B442" s="18">
        <v>1</v>
      </c>
      <c r="C442" s="16">
        <v>200000</v>
      </c>
      <c r="D442" s="18">
        <v>1</v>
      </c>
      <c r="E442" s="16">
        <v>200000</v>
      </c>
      <c r="F442" s="18">
        <v>1</v>
      </c>
      <c r="G442" s="16">
        <v>200000</v>
      </c>
      <c r="H442" s="18">
        <f t="shared" ref="H442:I444" si="32">B442+D442+F442</f>
        <v>3</v>
      </c>
      <c r="I442" s="16">
        <f t="shared" si="32"/>
        <v>600000</v>
      </c>
    </row>
    <row r="443" spans="1:9" s="7" customFormat="1" ht="21" x14ac:dyDescent="0.45">
      <c r="A443" s="17" t="s">
        <v>494</v>
      </c>
      <c r="B443" s="18">
        <v>1</v>
      </c>
      <c r="C443" s="18">
        <v>100000</v>
      </c>
      <c r="D443" s="18">
        <v>1</v>
      </c>
      <c r="E443" s="18">
        <v>100000</v>
      </c>
      <c r="F443" s="18">
        <v>0</v>
      </c>
      <c r="G443" s="18">
        <v>0</v>
      </c>
      <c r="H443" s="18">
        <f t="shared" si="32"/>
        <v>2</v>
      </c>
      <c r="I443" s="16">
        <f t="shared" si="32"/>
        <v>200000</v>
      </c>
    </row>
    <row r="444" spans="1:9" s="7" customFormat="1" ht="21" x14ac:dyDescent="0.45">
      <c r="A444" s="17" t="s">
        <v>495</v>
      </c>
      <c r="B444" s="18">
        <v>1</v>
      </c>
      <c r="C444" s="18">
        <v>100000</v>
      </c>
      <c r="D444" s="18">
        <v>1</v>
      </c>
      <c r="E444" s="18">
        <v>30000</v>
      </c>
      <c r="F444" s="18">
        <v>0</v>
      </c>
      <c r="G444" s="18">
        <v>0</v>
      </c>
      <c r="H444" s="18">
        <f t="shared" si="32"/>
        <v>2</v>
      </c>
      <c r="I444" s="16">
        <f t="shared" si="32"/>
        <v>130000</v>
      </c>
    </row>
    <row r="445" spans="1:9" s="7" customFormat="1" ht="21" x14ac:dyDescent="0.45">
      <c r="A445" s="17" t="s">
        <v>496</v>
      </c>
      <c r="B445" s="18">
        <v>1</v>
      </c>
      <c r="C445" s="18">
        <v>100000</v>
      </c>
      <c r="D445" s="18">
        <v>0</v>
      </c>
      <c r="E445" s="18">
        <v>0</v>
      </c>
      <c r="F445" s="18">
        <v>0</v>
      </c>
      <c r="G445" s="18">
        <v>0</v>
      </c>
      <c r="H445" s="18">
        <f>B445</f>
        <v>1</v>
      </c>
      <c r="I445" s="16">
        <f>C445</f>
        <v>100000</v>
      </c>
    </row>
    <row r="446" spans="1:9" s="7" customFormat="1" ht="21" x14ac:dyDescent="0.45">
      <c r="A446" s="17" t="s">
        <v>497</v>
      </c>
      <c r="B446" s="18">
        <v>1</v>
      </c>
      <c r="C446" s="18">
        <v>200000</v>
      </c>
      <c r="D446" s="18">
        <v>0</v>
      </c>
      <c r="E446" s="18">
        <v>0</v>
      </c>
      <c r="F446" s="18">
        <v>0</v>
      </c>
      <c r="G446" s="18">
        <v>0</v>
      </c>
      <c r="H446" s="18">
        <f>B446+D446</f>
        <v>1</v>
      </c>
      <c r="I446" s="16">
        <f>C446+E446</f>
        <v>200000</v>
      </c>
    </row>
    <row r="447" spans="1:9" s="7" customFormat="1" ht="21" x14ac:dyDescent="0.45">
      <c r="A447" s="17" t="s">
        <v>498</v>
      </c>
      <c r="B447" s="18">
        <v>1</v>
      </c>
      <c r="C447" s="18">
        <v>750000</v>
      </c>
      <c r="D447" s="18">
        <v>0</v>
      </c>
      <c r="E447" s="18">
        <v>0</v>
      </c>
      <c r="F447" s="18">
        <v>0</v>
      </c>
      <c r="G447" s="18">
        <v>0</v>
      </c>
      <c r="H447" s="18">
        <v>1</v>
      </c>
      <c r="I447" s="16">
        <v>750000</v>
      </c>
    </row>
    <row r="448" spans="1:9" s="7" customFormat="1" ht="21" x14ac:dyDescent="0.45">
      <c r="A448" s="17" t="s">
        <v>499</v>
      </c>
      <c r="B448" s="18">
        <v>0</v>
      </c>
      <c r="C448" s="18">
        <v>0</v>
      </c>
      <c r="D448" s="18">
        <v>1</v>
      </c>
      <c r="E448" s="18">
        <v>5000000</v>
      </c>
      <c r="F448" s="18">
        <v>0</v>
      </c>
      <c r="G448" s="18">
        <v>0</v>
      </c>
      <c r="H448" s="18">
        <f>F448</f>
        <v>0</v>
      </c>
      <c r="I448" s="16">
        <f>D448*E448</f>
        <v>5000000</v>
      </c>
    </row>
    <row r="449" spans="1:9" s="7" customFormat="1" ht="21" x14ac:dyDescent="0.45">
      <c r="A449" s="17" t="s">
        <v>500</v>
      </c>
      <c r="B449" s="18">
        <v>0</v>
      </c>
      <c r="C449" s="18">
        <v>0</v>
      </c>
      <c r="D449" s="18">
        <v>1</v>
      </c>
      <c r="E449" s="18">
        <v>2000000</v>
      </c>
      <c r="F449" s="18">
        <v>0</v>
      </c>
      <c r="G449" s="18">
        <v>0</v>
      </c>
      <c r="H449" s="18">
        <f>D449</f>
        <v>1</v>
      </c>
      <c r="I449" s="16">
        <f>E449</f>
        <v>2000000</v>
      </c>
    </row>
    <row r="450" spans="1:9" s="7" customFormat="1" ht="21" x14ac:dyDescent="0.45">
      <c r="A450" s="17" t="s">
        <v>501</v>
      </c>
      <c r="B450" s="18">
        <v>0</v>
      </c>
      <c r="C450" s="18">
        <v>0</v>
      </c>
      <c r="D450" s="18">
        <v>1</v>
      </c>
      <c r="E450" s="18">
        <v>1000000</v>
      </c>
      <c r="F450" s="18">
        <v>0</v>
      </c>
      <c r="G450" s="18">
        <v>0</v>
      </c>
      <c r="H450" s="18">
        <f>D450</f>
        <v>1</v>
      </c>
      <c r="I450" s="16">
        <v>1000000</v>
      </c>
    </row>
    <row r="451" spans="1:9" s="7" customFormat="1" ht="21" x14ac:dyDescent="0.45">
      <c r="A451" s="17" t="s">
        <v>502</v>
      </c>
      <c r="B451" s="18">
        <v>0</v>
      </c>
      <c r="C451" s="18">
        <v>0</v>
      </c>
      <c r="D451" s="18">
        <v>1</v>
      </c>
      <c r="E451" s="18">
        <v>4500000</v>
      </c>
      <c r="F451" s="18">
        <v>0</v>
      </c>
      <c r="G451" s="18">
        <v>0</v>
      </c>
      <c r="H451" s="18">
        <v>1</v>
      </c>
      <c r="I451" s="16">
        <v>4500000</v>
      </c>
    </row>
    <row r="452" spans="1:9" s="7" customFormat="1" ht="21" x14ac:dyDescent="0.45">
      <c r="A452" s="17" t="s">
        <v>503</v>
      </c>
      <c r="B452" s="18">
        <v>1</v>
      </c>
      <c r="C452" s="18">
        <v>100000</v>
      </c>
      <c r="D452" s="18">
        <v>0</v>
      </c>
      <c r="E452" s="18">
        <v>0</v>
      </c>
      <c r="F452" s="18">
        <v>0</v>
      </c>
      <c r="G452" s="18">
        <v>0</v>
      </c>
      <c r="H452" s="18">
        <v>1</v>
      </c>
      <c r="I452" s="16">
        <v>100000</v>
      </c>
    </row>
    <row r="453" spans="1:9" s="7" customFormat="1" ht="21" x14ac:dyDescent="0.45">
      <c r="A453" s="17" t="s">
        <v>504</v>
      </c>
      <c r="B453" s="18">
        <v>1</v>
      </c>
      <c r="C453" s="18">
        <v>35000</v>
      </c>
      <c r="D453" s="18">
        <v>0</v>
      </c>
      <c r="E453" s="18">
        <v>0</v>
      </c>
      <c r="F453" s="18">
        <v>0</v>
      </c>
      <c r="G453" s="18">
        <v>0</v>
      </c>
      <c r="H453" s="18">
        <v>1</v>
      </c>
      <c r="I453" s="16">
        <f>C453</f>
        <v>35000</v>
      </c>
    </row>
    <row r="454" spans="1:9" s="7" customFormat="1" ht="21" x14ac:dyDescent="0.45">
      <c r="A454" s="17" t="s">
        <v>505</v>
      </c>
      <c r="B454" s="18">
        <v>1</v>
      </c>
      <c r="C454" s="18">
        <v>100000</v>
      </c>
      <c r="D454" s="18">
        <v>1</v>
      </c>
      <c r="E454" s="18">
        <v>100000</v>
      </c>
      <c r="F454" s="18">
        <v>0</v>
      </c>
      <c r="G454" s="18">
        <v>0</v>
      </c>
      <c r="H454" s="18">
        <f>B454+D454</f>
        <v>2</v>
      </c>
      <c r="I454" s="16">
        <f>C454+E454</f>
        <v>200000</v>
      </c>
    </row>
    <row r="455" spans="1:9" s="7" customFormat="1" ht="21" x14ac:dyDescent="0.45">
      <c r="A455" s="17" t="s">
        <v>506</v>
      </c>
      <c r="B455" s="18">
        <v>1</v>
      </c>
      <c r="C455" s="18">
        <v>100000</v>
      </c>
      <c r="D455" s="18">
        <v>1</v>
      </c>
      <c r="E455" s="18">
        <v>100000</v>
      </c>
      <c r="F455" s="18">
        <v>0</v>
      </c>
      <c r="G455" s="18">
        <v>0</v>
      </c>
      <c r="H455" s="18">
        <f>B455+D455</f>
        <v>2</v>
      </c>
      <c r="I455" s="16">
        <f>C455+E455</f>
        <v>200000</v>
      </c>
    </row>
    <row r="456" spans="1:9" s="7" customFormat="1" ht="21" x14ac:dyDescent="0.45">
      <c r="A456" s="17" t="s">
        <v>507</v>
      </c>
      <c r="B456" s="18">
        <v>2</v>
      </c>
      <c r="C456" s="18">
        <v>100000</v>
      </c>
      <c r="D456" s="18">
        <v>0</v>
      </c>
      <c r="E456" s="18">
        <v>0</v>
      </c>
      <c r="F456" s="18">
        <v>0</v>
      </c>
      <c r="G456" s="18">
        <v>0</v>
      </c>
      <c r="H456" s="18">
        <f>B456</f>
        <v>2</v>
      </c>
      <c r="I456" s="16">
        <f>C456</f>
        <v>100000</v>
      </c>
    </row>
    <row r="457" spans="1:9" s="7" customFormat="1" ht="21" x14ac:dyDescent="0.45">
      <c r="A457" s="44" t="s">
        <v>508</v>
      </c>
      <c r="B457" s="39">
        <v>1</v>
      </c>
      <c r="C457" s="39">
        <v>20000</v>
      </c>
      <c r="D457" s="39">
        <v>1</v>
      </c>
      <c r="E457" s="39">
        <v>20000</v>
      </c>
      <c r="F457" s="39">
        <v>0</v>
      </c>
      <c r="G457" s="39">
        <v>0</v>
      </c>
      <c r="H457" s="39">
        <f t="shared" ref="H457:I459" si="33">B457+D457</f>
        <v>2</v>
      </c>
      <c r="I457" s="26">
        <f t="shared" si="33"/>
        <v>40000</v>
      </c>
    </row>
    <row r="458" spans="1:9" s="7" customFormat="1" ht="21" x14ac:dyDescent="0.45">
      <c r="A458" s="17" t="s">
        <v>509</v>
      </c>
      <c r="B458" s="18">
        <v>1</v>
      </c>
      <c r="C458" s="18">
        <v>20000</v>
      </c>
      <c r="D458" s="18">
        <v>0</v>
      </c>
      <c r="E458" s="18">
        <v>0</v>
      </c>
      <c r="F458" s="18">
        <v>0</v>
      </c>
      <c r="G458" s="18">
        <v>0</v>
      </c>
      <c r="H458" s="18">
        <f t="shared" si="33"/>
        <v>1</v>
      </c>
      <c r="I458" s="16">
        <f t="shared" si="33"/>
        <v>20000</v>
      </c>
    </row>
    <row r="459" spans="1:9" s="7" customFormat="1" ht="21" x14ac:dyDescent="0.45">
      <c r="A459" s="17" t="s">
        <v>510</v>
      </c>
      <c r="B459" s="18">
        <v>1</v>
      </c>
      <c r="C459" s="18">
        <v>20000</v>
      </c>
      <c r="D459" s="18">
        <v>0</v>
      </c>
      <c r="E459" s="18">
        <v>0</v>
      </c>
      <c r="F459" s="18">
        <v>0</v>
      </c>
      <c r="G459" s="18">
        <v>0</v>
      </c>
      <c r="H459" s="18">
        <f t="shared" si="33"/>
        <v>1</v>
      </c>
      <c r="I459" s="16">
        <f t="shared" si="33"/>
        <v>20000</v>
      </c>
    </row>
    <row r="460" spans="1:9" s="7" customFormat="1" ht="21" x14ac:dyDescent="0.45">
      <c r="A460" s="45" t="s">
        <v>511</v>
      </c>
      <c r="B460" s="40">
        <v>1</v>
      </c>
      <c r="C460" s="40">
        <v>100000</v>
      </c>
      <c r="D460" s="40">
        <v>1</v>
      </c>
      <c r="E460" s="40">
        <v>100000</v>
      </c>
      <c r="F460" s="40">
        <v>1</v>
      </c>
      <c r="G460" s="40">
        <v>100000</v>
      </c>
      <c r="H460" s="40">
        <f>B460+D460+F460</f>
        <v>3</v>
      </c>
      <c r="I460" s="28">
        <f>C460+E460+G460</f>
        <v>300000</v>
      </c>
    </row>
    <row r="461" spans="1:9" s="7" customFormat="1" ht="21" x14ac:dyDescent="0.45">
      <c r="A461" s="33"/>
      <c r="B461" s="42"/>
      <c r="C461" s="42"/>
      <c r="D461" s="42"/>
      <c r="E461" s="42"/>
      <c r="F461" s="42"/>
      <c r="G461" s="42"/>
      <c r="H461" s="42"/>
      <c r="I461" s="43"/>
    </row>
    <row r="462" spans="1:9" s="7" customFormat="1" ht="21" x14ac:dyDescent="0.45">
      <c r="A462" s="119"/>
      <c r="B462" s="42"/>
      <c r="C462" s="42" t="s">
        <v>512</v>
      </c>
      <c r="D462" s="42"/>
      <c r="E462" s="42"/>
      <c r="F462" s="42"/>
      <c r="G462" s="42"/>
      <c r="H462" s="42"/>
      <c r="I462" s="43"/>
    </row>
    <row r="463" spans="1:9" s="7" customFormat="1" ht="21" x14ac:dyDescent="0.45">
      <c r="A463" s="8"/>
      <c r="B463" s="300" t="s">
        <v>15</v>
      </c>
      <c r="C463" s="301"/>
      <c r="D463" s="300" t="s">
        <v>19</v>
      </c>
      <c r="E463" s="301"/>
      <c r="F463" s="300" t="s">
        <v>46</v>
      </c>
      <c r="G463" s="301"/>
      <c r="H463" s="300" t="s">
        <v>14</v>
      </c>
      <c r="I463" s="301"/>
    </row>
    <row r="464" spans="1:9" s="7" customFormat="1" ht="21" x14ac:dyDescent="0.45">
      <c r="A464" s="10" t="s">
        <v>0</v>
      </c>
      <c r="B464" s="10" t="s">
        <v>1</v>
      </c>
      <c r="C464" s="10" t="s">
        <v>3</v>
      </c>
      <c r="D464" s="10" t="s">
        <v>1</v>
      </c>
      <c r="E464" s="10" t="s">
        <v>3</v>
      </c>
      <c r="F464" s="10" t="s">
        <v>1</v>
      </c>
      <c r="G464" s="10" t="s">
        <v>3</v>
      </c>
      <c r="H464" s="10" t="s">
        <v>1</v>
      </c>
      <c r="I464" s="10" t="s">
        <v>3</v>
      </c>
    </row>
    <row r="465" spans="1:9" s="7" customFormat="1" ht="21" x14ac:dyDescent="0.45">
      <c r="A465" s="12"/>
      <c r="B465" s="96" t="s">
        <v>2</v>
      </c>
      <c r="C465" s="12" t="s">
        <v>4</v>
      </c>
      <c r="D465" s="12" t="s">
        <v>2</v>
      </c>
      <c r="E465" s="12" t="s">
        <v>4</v>
      </c>
      <c r="F465" s="12" t="s">
        <v>2</v>
      </c>
      <c r="G465" s="12" t="s">
        <v>4</v>
      </c>
      <c r="H465" s="12" t="s">
        <v>2</v>
      </c>
      <c r="I465" s="12" t="s">
        <v>4</v>
      </c>
    </row>
    <row r="466" spans="1:9" s="7" customFormat="1" ht="21" x14ac:dyDescent="0.45">
      <c r="A466" s="30" t="s">
        <v>51</v>
      </c>
      <c r="B466" s="18"/>
      <c r="C466" s="16"/>
      <c r="D466" s="18"/>
      <c r="E466" s="16"/>
      <c r="F466" s="18"/>
      <c r="G466" s="16"/>
      <c r="H466" s="18"/>
      <c r="I466" s="16"/>
    </row>
    <row r="467" spans="1:9" s="7" customFormat="1" ht="21" x14ac:dyDescent="0.45">
      <c r="A467" s="15" t="s">
        <v>513</v>
      </c>
      <c r="B467" s="18"/>
      <c r="C467" s="18"/>
      <c r="D467" s="18"/>
      <c r="E467" s="18"/>
      <c r="F467" s="18"/>
      <c r="G467" s="18"/>
      <c r="H467" s="18"/>
      <c r="I467" s="16"/>
    </row>
    <row r="468" spans="1:9" s="7" customFormat="1" ht="21" x14ac:dyDescent="0.45">
      <c r="A468" s="15" t="s">
        <v>11</v>
      </c>
      <c r="B468" s="18"/>
      <c r="C468" s="18"/>
      <c r="D468" s="18"/>
      <c r="E468" s="18"/>
      <c r="F468" s="18"/>
      <c r="G468" s="18"/>
      <c r="H468" s="18"/>
      <c r="I468" s="16"/>
    </row>
    <row r="469" spans="1:9" s="7" customFormat="1" ht="21" x14ac:dyDescent="0.45">
      <c r="A469" s="17" t="s">
        <v>514</v>
      </c>
      <c r="B469" s="18">
        <v>1</v>
      </c>
      <c r="C469" s="18">
        <v>20000</v>
      </c>
      <c r="D469" s="18">
        <v>1</v>
      </c>
      <c r="E469" s="18">
        <v>20000</v>
      </c>
      <c r="F469" s="18">
        <v>1</v>
      </c>
      <c r="G469" s="18">
        <v>20000</v>
      </c>
      <c r="H469" s="18">
        <f>F469+D469+B469</f>
        <v>3</v>
      </c>
      <c r="I469" s="16">
        <f>G469+E469+C469</f>
        <v>60000</v>
      </c>
    </row>
    <row r="470" spans="1:9" s="7" customFormat="1" ht="21" x14ac:dyDescent="0.45">
      <c r="A470" s="17" t="s">
        <v>515</v>
      </c>
      <c r="B470" s="18">
        <v>1</v>
      </c>
      <c r="C470" s="18">
        <v>30000</v>
      </c>
      <c r="D470" s="18">
        <v>1</v>
      </c>
      <c r="E470" s="18">
        <v>30000</v>
      </c>
      <c r="F470" s="18">
        <v>1</v>
      </c>
      <c r="G470" s="18">
        <v>30000</v>
      </c>
      <c r="H470" s="18">
        <f>B470+D470+F470</f>
        <v>3</v>
      </c>
      <c r="I470" s="16">
        <f>C470+E470+G470</f>
        <v>90000</v>
      </c>
    </row>
    <row r="471" spans="1:9" s="7" customFormat="1" ht="21" x14ac:dyDescent="0.45">
      <c r="A471" s="17" t="s">
        <v>516</v>
      </c>
      <c r="B471" s="18">
        <v>1</v>
      </c>
      <c r="C471" s="18">
        <v>50000</v>
      </c>
      <c r="D471" s="18">
        <v>1</v>
      </c>
      <c r="E471" s="18">
        <v>50000</v>
      </c>
      <c r="F471" s="18">
        <v>1</v>
      </c>
      <c r="G471" s="18">
        <v>50000</v>
      </c>
      <c r="H471" s="18">
        <f>B471+D471+F471</f>
        <v>3</v>
      </c>
      <c r="I471" s="16">
        <f>C471+E471+G471</f>
        <v>150000</v>
      </c>
    </row>
    <row r="472" spans="1:9" s="7" customFormat="1" ht="21" x14ac:dyDescent="0.45">
      <c r="A472" s="17" t="s">
        <v>517</v>
      </c>
      <c r="B472" s="18">
        <v>2</v>
      </c>
      <c r="C472" s="18">
        <v>20000</v>
      </c>
      <c r="D472" s="18">
        <v>2</v>
      </c>
      <c r="E472" s="18">
        <v>20000</v>
      </c>
      <c r="F472" s="18">
        <v>2</v>
      </c>
      <c r="G472" s="18">
        <v>20000</v>
      </c>
      <c r="H472" s="18">
        <f>F472+D472+B472</f>
        <v>6</v>
      </c>
      <c r="I472" s="16">
        <f>G472+E472+C472</f>
        <v>60000</v>
      </c>
    </row>
    <row r="473" spans="1:9" s="7" customFormat="1" ht="21" x14ac:dyDescent="0.45">
      <c r="A473" s="17" t="s">
        <v>518</v>
      </c>
      <c r="B473" s="18">
        <v>1</v>
      </c>
      <c r="C473" s="18">
        <v>1700000</v>
      </c>
      <c r="D473" s="18">
        <v>1</v>
      </c>
      <c r="E473" s="18">
        <v>1700000</v>
      </c>
      <c r="F473" s="18">
        <v>1</v>
      </c>
      <c r="G473" s="18">
        <v>1700000</v>
      </c>
      <c r="H473" s="18">
        <f>F473+D473+B473</f>
        <v>3</v>
      </c>
      <c r="I473" s="16">
        <f>G473+E473+C473</f>
        <v>5100000</v>
      </c>
    </row>
    <row r="474" spans="1:9" s="7" customFormat="1" ht="21" x14ac:dyDescent="0.45">
      <c r="A474" s="30" t="s">
        <v>87</v>
      </c>
      <c r="B474" s="23"/>
      <c r="C474" s="23"/>
      <c r="D474" s="23"/>
      <c r="E474" s="23"/>
      <c r="F474" s="23"/>
      <c r="G474" s="23"/>
      <c r="H474" s="23"/>
      <c r="I474" s="21"/>
    </row>
    <row r="475" spans="1:9" s="7" customFormat="1" ht="21" x14ac:dyDescent="0.45">
      <c r="A475" s="17" t="s">
        <v>519</v>
      </c>
      <c r="B475" s="18">
        <v>1</v>
      </c>
      <c r="C475" s="18">
        <v>100000</v>
      </c>
      <c r="D475" s="18">
        <v>1</v>
      </c>
      <c r="E475" s="18">
        <v>100000</v>
      </c>
      <c r="F475" s="18">
        <v>1</v>
      </c>
      <c r="G475" s="18">
        <v>100000</v>
      </c>
      <c r="H475" s="18">
        <f t="shared" ref="H475:I478" si="34">B475+D475+F475</f>
        <v>3</v>
      </c>
      <c r="I475" s="16">
        <f t="shared" si="34"/>
        <v>300000</v>
      </c>
    </row>
    <row r="476" spans="1:9" s="7" customFormat="1" ht="21" x14ac:dyDescent="0.45">
      <c r="A476" s="17" t="s">
        <v>520</v>
      </c>
      <c r="B476" s="18">
        <v>1</v>
      </c>
      <c r="C476" s="18">
        <v>100000</v>
      </c>
      <c r="D476" s="18">
        <v>1</v>
      </c>
      <c r="E476" s="18">
        <v>100000</v>
      </c>
      <c r="F476" s="18">
        <v>1</v>
      </c>
      <c r="G476" s="18">
        <v>100000</v>
      </c>
      <c r="H476" s="18">
        <f t="shared" si="34"/>
        <v>3</v>
      </c>
      <c r="I476" s="16">
        <f t="shared" si="34"/>
        <v>300000</v>
      </c>
    </row>
    <row r="477" spans="1:9" s="7" customFormat="1" ht="21" x14ac:dyDescent="0.45">
      <c r="A477" s="19" t="s">
        <v>521</v>
      </c>
      <c r="B477" s="18">
        <v>1</v>
      </c>
      <c r="C477" s="18">
        <v>200000</v>
      </c>
      <c r="D477" s="18">
        <v>1</v>
      </c>
      <c r="E477" s="18">
        <v>200000</v>
      </c>
      <c r="F477" s="18">
        <v>1</v>
      </c>
      <c r="G477" s="18">
        <v>200000</v>
      </c>
      <c r="H477" s="18">
        <f t="shared" si="34"/>
        <v>3</v>
      </c>
      <c r="I477" s="16">
        <f t="shared" si="34"/>
        <v>600000</v>
      </c>
    </row>
    <row r="478" spans="1:9" s="7" customFormat="1" ht="21" x14ac:dyDescent="0.45">
      <c r="A478" s="19" t="s">
        <v>86</v>
      </c>
      <c r="B478" s="18">
        <v>1</v>
      </c>
      <c r="C478" s="18">
        <v>20000</v>
      </c>
      <c r="D478" s="18">
        <v>1</v>
      </c>
      <c r="E478" s="18">
        <v>20000</v>
      </c>
      <c r="F478" s="18">
        <v>1</v>
      </c>
      <c r="G478" s="18">
        <v>20000</v>
      </c>
      <c r="H478" s="18">
        <f t="shared" si="34"/>
        <v>3</v>
      </c>
      <c r="I478" s="16">
        <f t="shared" si="34"/>
        <v>60000</v>
      </c>
    </row>
    <row r="479" spans="1:9" s="7" customFormat="1" ht="21" x14ac:dyDescent="0.45">
      <c r="A479" s="17" t="s">
        <v>522</v>
      </c>
      <c r="B479" s="18">
        <v>1</v>
      </c>
      <c r="C479" s="18">
        <v>30000</v>
      </c>
      <c r="D479" s="18">
        <v>1</v>
      </c>
      <c r="E479" s="18">
        <v>30000</v>
      </c>
      <c r="F479" s="18">
        <v>1</v>
      </c>
      <c r="G479" s="18">
        <v>30000</v>
      </c>
      <c r="H479" s="18">
        <f>F479+D479+B479</f>
        <v>3</v>
      </c>
      <c r="I479" s="16">
        <f>G479+E479+C479</f>
        <v>90000</v>
      </c>
    </row>
    <row r="480" spans="1:9" s="7" customFormat="1" ht="21" x14ac:dyDescent="0.45">
      <c r="A480" s="17" t="s">
        <v>523</v>
      </c>
      <c r="B480" s="18">
        <v>1</v>
      </c>
      <c r="C480" s="18">
        <v>200000</v>
      </c>
      <c r="D480" s="18">
        <v>1</v>
      </c>
      <c r="E480" s="18">
        <v>200000</v>
      </c>
      <c r="F480" s="18">
        <v>1</v>
      </c>
      <c r="G480" s="18">
        <v>200000</v>
      </c>
      <c r="H480" s="18">
        <f>B480+D480+F480</f>
        <v>3</v>
      </c>
      <c r="I480" s="16">
        <f>C480+E480+G480</f>
        <v>600000</v>
      </c>
    </row>
    <row r="481" spans="1:9" s="7" customFormat="1" ht="21" x14ac:dyDescent="0.45">
      <c r="A481" s="17" t="s">
        <v>524</v>
      </c>
      <c r="B481" s="18"/>
      <c r="C481" s="18"/>
      <c r="D481" s="18"/>
      <c r="E481" s="18"/>
      <c r="F481" s="18"/>
      <c r="G481" s="18"/>
      <c r="H481" s="18"/>
      <c r="I481" s="16"/>
    </row>
    <row r="482" spans="1:9" s="7" customFormat="1" ht="21" x14ac:dyDescent="0.45">
      <c r="A482" s="17" t="s">
        <v>525</v>
      </c>
      <c r="B482" s="18">
        <v>1</v>
      </c>
      <c r="C482" s="18">
        <v>300000</v>
      </c>
      <c r="D482" s="18">
        <v>1</v>
      </c>
      <c r="E482" s="18">
        <v>300000</v>
      </c>
      <c r="F482" s="18">
        <v>1</v>
      </c>
      <c r="G482" s="18">
        <v>300000</v>
      </c>
      <c r="H482" s="18">
        <f>B482+D482+F482</f>
        <v>3</v>
      </c>
      <c r="I482" s="16">
        <f>C482+E482+G482</f>
        <v>900000</v>
      </c>
    </row>
    <row r="483" spans="1:9" s="7" customFormat="1" ht="21" x14ac:dyDescent="0.45">
      <c r="A483" s="45" t="s">
        <v>526</v>
      </c>
      <c r="B483" s="40"/>
      <c r="C483" s="40"/>
      <c r="D483" s="40"/>
      <c r="E483" s="40"/>
      <c r="F483" s="40"/>
      <c r="G483" s="40"/>
      <c r="H483" s="40"/>
      <c r="I483" s="28"/>
    </row>
    <row r="484" spans="1:9" s="7" customFormat="1" ht="21" x14ac:dyDescent="0.45">
      <c r="A484" s="33"/>
      <c r="B484" s="42"/>
      <c r="C484" s="42"/>
      <c r="D484" s="42"/>
      <c r="E484" s="42"/>
      <c r="F484" s="42"/>
      <c r="G484" s="42"/>
      <c r="H484" s="42"/>
      <c r="I484" s="43"/>
    </row>
    <row r="485" spans="1:9" s="7" customFormat="1" ht="21" x14ac:dyDescent="0.45">
      <c r="A485" s="33"/>
      <c r="B485" s="42"/>
      <c r="C485" s="42"/>
      <c r="D485" s="42"/>
      <c r="E485" s="42"/>
      <c r="F485" s="42"/>
      <c r="G485" s="42"/>
      <c r="H485" s="42"/>
      <c r="I485" s="43"/>
    </row>
    <row r="486" spans="1:9" s="7" customFormat="1" ht="21" x14ac:dyDescent="0.45">
      <c r="A486" s="33"/>
      <c r="B486" s="42"/>
      <c r="C486" s="42"/>
      <c r="D486" s="42"/>
      <c r="E486" s="42"/>
      <c r="F486" s="42"/>
      <c r="G486" s="42"/>
      <c r="H486" s="42"/>
      <c r="I486" s="43"/>
    </row>
    <row r="487" spans="1:9" s="7" customFormat="1" ht="21" x14ac:dyDescent="0.45">
      <c r="B487" s="42"/>
      <c r="C487" s="42" t="s">
        <v>527</v>
      </c>
      <c r="D487" s="42"/>
      <c r="E487" s="42"/>
      <c r="F487" s="42"/>
      <c r="G487" s="42"/>
      <c r="H487" s="42"/>
      <c r="I487" s="43"/>
    </row>
    <row r="488" spans="1:9" s="7" customFormat="1" ht="21" x14ac:dyDescent="0.45">
      <c r="A488" s="63"/>
      <c r="B488" s="300" t="s">
        <v>15</v>
      </c>
      <c r="C488" s="301"/>
      <c r="D488" s="300" t="s">
        <v>19</v>
      </c>
      <c r="E488" s="301"/>
      <c r="F488" s="300" t="s">
        <v>46</v>
      </c>
      <c r="G488" s="301"/>
      <c r="H488" s="300" t="s">
        <v>14</v>
      </c>
      <c r="I488" s="301"/>
    </row>
    <row r="489" spans="1:9" s="7" customFormat="1" ht="21" x14ac:dyDescent="0.45">
      <c r="A489" s="10" t="s">
        <v>0</v>
      </c>
      <c r="B489" s="10" t="s">
        <v>1</v>
      </c>
      <c r="C489" s="10" t="s">
        <v>3</v>
      </c>
      <c r="D489" s="10" t="s">
        <v>1</v>
      </c>
      <c r="E489" s="10" t="s">
        <v>3</v>
      </c>
      <c r="F489" s="10" t="s">
        <v>1</v>
      </c>
      <c r="G489" s="10" t="s">
        <v>3</v>
      </c>
      <c r="H489" s="10" t="s">
        <v>1</v>
      </c>
      <c r="I489" s="10" t="s">
        <v>3</v>
      </c>
    </row>
    <row r="490" spans="1:9" s="7" customFormat="1" ht="37.5" x14ac:dyDescent="0.75">
      <c r="A490" s="138"/>
      <c r="B490" s="96" t="s">
        <v>2</v>
      </c>
      <c r="C490" s="12" t="s">
        <v>4</v>
      </c>
      <c r="D490" s="12" t="s">
        <v>2</v>
      </c>
      <c r="E490" s="12" t="s">
        <v>4</v>
      </c>
      <c r="F490" s="12" t="s">
        <v>2</v>
      </c>
      <c r="G490" s="12" t="s">
        <v>4</v>
      </c>
      <c r="H490" s="12" t="s">
        <v>2</v>
      </c>
      <c r="I490" s="12" t="s">
        <v>4</v>
      </c>
    </row>
    <row r="491" spans="1:9" ht="21" x14ac:dyDescent="0.45">
      <c r="A491" s="38" t="s">
        <v>528</v>
      </c>
      <c r="B491" s="7"/>
      <c r="C491" s="17"/>
      <c r="D491" s="7"/>
      <c r="E491" s="47"/>
      <c r="F491" s="47"/>
      <c r="G491" s="47"/>
      <c r="H491" s="17"/>
      <c r="I491" s="17"/>
    </row>
    <row r="492" spans="1:9" ht="21" x14ac:dyDescent="0.45">
      <c r="A492" s="17" t="s">
        <v>529</v>
      </c>
      <c r="B492" s="18">
        <v>1</v>
      </c>
      <c r="C492" s="16">
        <v>50000</v>
      </c>
      <c r="D492" s="18">
        <v>1</v>
      </c>
      <c r="E492" s="18">
        <v>50000</v>
      </c>
      <c r="F492" s="18">
        <v>1</v>
      </c>
      <c r="G492" s="18">
        <v>50000</v>
      </c>
      <c r="H492" s="18">
        <f t="shared" ref="H492:I494" si="35">B492+D492+F492</f>
        <v>3</v>
      </c>
      <c r="I492" s="16">
        <f t="shared" si="35"/>
        <v>150000</v>
      </c>
    </row>
    <row r="493" spans="1:9" ht="21" x14ac:dyDescent="0.45">
      <c r="A493" s="17" t="s">
        <v>530</v>
      </c>
      <c r="B493" s="18">
        <v>1</v>
      </c>
      <c r="C493" s="18">
        <v>100000</v>
      </c>
      <c r="D493" s="18">
        <v>1</v>
      </c>
      <c r="E493" s="18">
        <v>100000</v>
      </c>
      <c r="F493" s="18">
        <v>1</v>
      </c>
      <c r="G493" s="18">
        <v>100000</v>
      </c>
      <c r="H493" s="18">
        <f t="shared" si="35"/>
        <v>3</v>
      </c>
      <c r="I493" s="16">
        <f t="shared" si="35"/>
        <v>300000</v>
      </c>
    </row>
    <row r="494" spans="1:9" ht="21" x14ac:dyDescent="0.45">
      <c r="A494" s="17" t="s">
        <v>531</v>
      </c>
      <c r="B494" s="18">
        <v>1</v>
      </c>
      <c r="C494" s="18">
        <v>100000</v>
      </c>
      <c r="D494" s="18">
        <v>1</v>
      </c>
      <c r="E494" s="18">
        <v>100000</v>
      </c>
      <c r="F494" s="18">
        <v>1</v>
      </c>
      <c r="G494" s="18">
        <v>100000</v>
      </c>
      <c r="H494" s="18">
        <f t="shared" si="35"/>
        <v>3</v>
      </c>
      <c r="I494" s="16">
        <f t="shared" si="35"/>
        <v>300000</v>
      </c>
    </row>
    <row r="495" spans="1:9" ht="21" x14ac:dyDescent="0.45">
      <c r="A495" s="17"/>
      <c r="B495" s="18"/>
      <c r="C495" s="18"/>
      <c r="D495" s="18"/>
      <c r="E495" s="18"/>
      <c r="F495" s="18"/>
      <c r="G495" s="18"/>
      <c r="H495" s="18"/>
      <c r="I495" s="16"/>
    </row>
    <row r="496" spans="1:9" ht="21" x14ac:dyDescent="0.45">
      <c r="A496" s="15" t="s">
        <v>108</v>
      </c>
      <c r="B496" s="17"/>
      <c r="C496" s="17"/>
      <c r="D496" s="17"/>
      <c r="E496" s="17"/>
      <c r="F496" s="17"/>
      <c r="G496" s="17"/>
      <c r="H496" s="17"/>
      <c r="I496" s="17"/>
    </row>
    <row r="497" spans="1:9" ht="21" x14ac:dyDescent="0.45">
      <c r="A497" s="17" t="s">
        <v>532</v>
      </c>
      <c r="B497" s="18">
        <v>1</v>
      </c>
      <c r="C497" s="18">
        <v>100000</v>
      </c>
      <c r="D497" s="18">
        <v>1</v>
      </c>
      <c r="E497" s="18">
        <v>100000</v>
      </c>
      <c r="F497" s="18">
        <v>1</v>
      </c>
      <c r="G497" s="18">
        <v>100000</v>
      </c>
      <c r="H497" s="18">
        <f>B497+D497+F497</f>
        <v>3</v>
      </c>
      <c r="I497" s="16">
        <f>C497+E497+G497</f>
        <v>300000</v>
      </c>
    </row>
    <row r="498" spans="1:9" ht="21" x14ac:dyDescent="0.45">
      <c r="A498" s="17" t="s">
        <v>533</v>
      </c>
      <c r="B498" s="18">
        <v>1</v>
      </c>
      <c r="C498" s="18">
        <v>30000</v>
      </c>
      <c r="D498" s="18">
        <v>1</v>
      </c>
      <c r="E498" s="18">
        <v>30000</v>
      </c>
      <c r="F498" s="18">
        <v>1</v>
      </c>
      <c r="G498" s="18">
        <v>30000</v>
      </c>
      <c r="H498" s="18">
        <f t="shared" ref="H498:I500" si="36">F498+D498+B498</f>
        <v>3</v>
      </c>
      <c r="I498" s="16">
        <f t="shared" si="36"/>
        <v>90000</v>
      </c>
    </row>
    <row r="499" spans="1:9" ht="21" x14ac:dyDescent="0.45">
      <c r="A499" s="17" t="s">
        <v>534</v>
      </c>
      <c r="B499" s="18">
        <v>1</v>
      </c>
      <c r="C499" s="18">
        <v>30000</v>
      </c>
      <c r="D499" s="18">
        <v>1</v>
      </c>
      <c r="E499" s="18">
        <v>30000</v>
      </c>
      <c r="F499" s="18">
        <v>1</v>
      </c>
      <c r="G499" s="18">
        <v>30000</v>
      </c>
      <c r="H499" s="18">
        <f t="shared" si="36"/>
        <v>3</v>
      </c>
      <c r="I499" s="16">
        <f t="shared" si="36"/>
        <v>90000</v>
      </c>
    </row>
    <row r="500" spans="1:9" ht="21" x14ac:dyDescent="0.45">
      <c r="A500" s="17" t="s">
        <v>535</v>
      </c>
      <c r="B500" s="18">
        <v>1</v>
      </c>
      <c r="C500" s="18">
        <v>50000</v>
      </c>
      <c r="D500" s="18">
        <v>1</v>
      </c>
      <c r="E500" s="18">
        <v>50000</v>
      </c>
      <c r="F500" s="18">
        <v>1</v>
      </c>
      <c r="G500" s="18">
        <v>50000</v>
      </c>
      <c r="H500" s="18">
        <f t="shared" si="36"/>
        <v>3</v>
      </c>
      <c r="I500" s="16">
        <f t="shared" si="36"/>
        <v>150000</v>
      </c>
    </row>
    <row r="501" spans="1:9" ht="21" x14ac:dyDescent="0.45">
      <c r="A501" s="17" t="s">
        <v>536</v>
      </c>
      <c r="B501" s="18">
        <v>1</v>
      </c>
      <c r="C501" s="18">
        <v>50000</v>
      </c>
      <c r="D501" s="18">
        <v>1</v>
      </c>
      <c r="E501" s="18">
        <v>50000</v>
      </c>
      <c r="F501" s="18">
        <v>1</v>
      </c>
      <c r="G501" s="18">
        <v>50000</v>
      </c>
      <c r="H501" s="18">
        <f t="shared" ref="H501:I503" si="37">B501+D501+F501</f>
        <v>3</v>
      </c>
      <c r="I501" s="16">
        <f t="shared" si="37"/>
        <v>150000</v>
      </c>
    </row>
    <row r="502" spans="1:9" ht="21" x14ac:dyDescent="0.45">
      <c r="A502" s="17" t="s">
        <v>537</v>
      </c>
      <c r="B502" s="18">
        <v>1</v>
      </c>
      <c r="C502" s="16">
        <v>50000</v>
      </c>
      <c r="D502" s="18">
        <v>1</v>
      </c>
      <c r="E502" s="18">
        <v>50000</v>
      </c>
      <c r="F502" s="18">
        <v>1</v>
      </c>
      <c r="G502" s="18">
        <v>50000</v>
      </c>
      <c r="H502" s="18">
        <f t="shared" si="37"/>
        <v>3</v>
      </c>
      <c r="I502" s="16">
        <f t="shared" si="37"/>
        <v>150000</v>
      </c>
    </row>
    <row r="503" spans="1:9" ht="21" x14ac:dyDescent="0.45">
      <c r="A503" s="17" t="s">
        <v>538</v>
      </c>
      <c r="B503" s="18">
        <v>1</v>
      </c>
      <c r="C503" s="16">
        <v>130000</v>
      </c>
      <c r="D503" s="18">
        <v>1</v>
      </c>
      <c r="E503" s="18">
        <v>130000</v>
      </c>
      <c r="F503" s="18">
        <v>1</v>
      </c>
      <c r="G503" s="18">
        <v>130000</v>
      </c>
      <c r="H503" s="18">
        <f t="shared" si="37"/>
        <v>3</v>
      </c>
      <c r="I503" s="16">
        <f t="shared" si="37"/>
        <v>390000</v>
      </c>
    </row>
    <row r="504" spans="1:9" ht="21" x14ac:dyDescent="0.45">
      <c r="A504" s="44"/>
      <c r="B504" s="108"/>
      <c r="C504" s="109"/>
      <c r="D504" s="109"/>
      <c r="E504" s="109"/>
      <c r="F504" s="109"/>
      <c r="G504" s="109"/>
      <c r="H504" s="110"/>
      <c r="I504" s="111"/>
    </row>
    <row r="505" spans="1:9" ht="21" x14ac:dyDescent="0.45">
      <c r="A505" s="17"/>
      <c r="B505" s="18"/>
      <c r="C505" s="16"/>
      <c r="D505" s="18"/>
      <c r="E505" s="18"/>
      <c r="F505" s="18"/>
      <c r="G505" s="18"/>
      <c r="H505" s="18"/>
      <c r="I505" s="16"/>
    </row>
    <row r="506" spans="1:9" ht="21" x14ac:dyDescent="0.45">
      <c r="A506" s="24"/>
      <c r="B506" s="40"/>
      <c r="C506" s="28"/>
      <c r="D506" s="40"/>
      <c r="E506" s="40"/>
      <c r="F506" s="40"/>
      <c r="G506" s="40"/>
      <c r="H506" s="40"/>
      <c r="I506" s="28"/>
    </row>
    <row r="507" spans="1:9" ht="21" x14ac:dyDescent="0.45">
      <c r="A507" s="94" t="s">
        <v>10</v>
      </c>
      <c r="B507" s="103">
        <f>B503+B502+B501+B500+B499+B498+B497+B494+B493+B492+B482+B480+B479+B478+B477+B476+B475+B472+B471+B470+B469+B460+B459+B458+B457+B456+B455+B454+B453+B452+B451+B446+B445+B444+B443+B442+B430+B429+B428+B427+B424+B423+B422+B421+B420+B419+B418+B417+B416+B405+B404+B403+B402+B399+B398+B397+B396+B395+B392+B391+B382+B381+B380+B379+B378+B377+B376+B375+B374+B373+B371+B370+B369+B361+B360+B359+B358+B357+B353+B352+B351+B350+B349+B348+B347+B346+B345+B344+B343+B336+B335+B334+B333+B332+B331+B330+B327+B326+B325+B324+B323+B321+B320+B319+B310+B309+B308+B307+B306+B305+B304+B300+B299+B298+B297+B296+B295+B294+B293+B286+B285+B284+B283+B282+B281+B280+B279+B278+B277+B276+B275+B274+B273+B272+B271+B270+B269+B262+B261+B260+B259+B257+B256+B255+B254+B253+B252+B251+B250+B249+B248+B247+B246+B239+B238+B237+B236+B235+B234+B2334+B231+B230+B229+B228+B227+B226+B225+B224+B223+B232+B233</f>
        <v>182</v>
      </c>
      <c r="C507" s="104">
        <f>C503+C502+C501+C500+C499+C498+C497+C494+C493+C492+C482+C480+C479+C478+C477+C476+C475+C472+C471+C470+C469+C460+C459+C458+C457+C456+C455+C454+C453+C452+C446+C445+C444+C443+C442+C430+C429+C428+C427+C424+C423+C422+C421+C420+C419+C418+C417+C416+C405+C404+C403+C402+C399+C398+C397+C396+C395+C392+C391+C382+C381+C380+C379+C378+C377+C376+C375+C374+C371+C370+C369+C361+C360+C359+C358+C357+C353+C352+C351+C350+C349+C348+C347+C346+C345+C344+C343+C336+C335+C334+C333+C332+C331+C330+C327+C326+C325+C324+C321+C320+C319+C310+C309+C308+C307+C306+C305+C304+C300+C299+C298+C297+C296+C295+C294+C293+C286+C285+C284+C283+C282+C281+C280+C279+C278+C277+C276+C275+C274+C273+C272+C271+C270+C269+C262+C261+C260+C259+C257+C256+C255+C254+C253+C252+C251+C250+C249+C248+C247+C246+C239+C238+C236+C237+C235+C234+C233+C232+C231+C230+C229+C228+C227+C226+C225+C224+C223</f>
        <v>88739000</v>
      </c>
      <c r="D507" s="103">
        <f>D503+D502+D501+D500+D499+D498+D497+D494+D493+D492+D482+D477+D478+D479+D480+D476+D475+D472+D471+D470+D469+D460+D457+D455+D454+D451+D450+D449+D448+D444+D443+D442+D429+D430+D428+D427+D424+D423+D421+D420+D419+D418+D417+D416+D405+D404+D403+D402+D399+D398+D397+D396+D392+D391+D381+D380+D379+D378+D377+D376+D375+D374+D371+D370+D369+D361+D360+D359+D357+D353+D352+D351+D350+D349+D348+D347+D346+D345+D344+D343+D336+D335+D334+D333+D332+D331+D330+D327+D326+D325+D324+D321+D320+D319+D310+D309+D308+D307+D306+D305+D304+D300+D299+D298+D297+D296+D295+D294+D293+D286+D285+D284+D283+D282+D28+D281+D280+D279+D278+D277+D276+D275+D274+D272+D271+D270+D269+D261+D260+D259+D257+D255+D254+D253+D252+D251+D250+D249+D248+D247+D246+D239+D238+D237+D236+D235+D234+D233+D232+D231+D230+D229+D228+D227+D226+D225+D224+D223</f>
        <v>173</v>
      </c>
      <c r="E507" s="103">
        <f>E503+E502+E501+E500+E499+E497+E498+E494+E493+E492+E482+E480+E479+E478+E477+E476+E475+E472+E471+E470+E469+E460+E457+E455+E454+E451+E450+E449+E448+E444+E443+E442+E430+E429+E428+E427+E424+E423+E421+E420+E419+E418+E417+E416+E405+E404+E403+E402+E399+E398+E397+E396+E395+E392+E391+E381+E380+E379+E378+E377+E376+E375+E374+E371+E370+E369+E361+E360+E359+E358+E357+E353+E352+E351+E350+E349+E348+E347+E346+E345+E344+E343+E336+E335+E334+E333+E332+E331+E330+E327+E326+E325+E324+E321+E320+E319+E310+E309+E308+E307+E306+E305+E304+E300+E299+E298+E297+E296+E295+E294+E293+E286+E285+E284+E283+E282+E281+E280+E279+E278+E277+E276+E275+E274+E272+E271+E270+E269+E261+E260+E259+E257+E255+E254+E253+E252+E251+E250+E249+E248+E247+E246+E239+E238+E237+E236+E235+E234+E233+E232+E231+E230+E229+E228+E227+E226+E225+E224+E223</f>
        <v>98804000</v>
      </c>
      <c r="F507" s="103">
        <f>F503+F502+F501+F500+F500+F499+F498+F497+F494+F493+F492+F482+F480+F479+F478+F477+F476+F475+F472+F471+F470+F469+F460+F442+F430+F429+F428+F427+F424+F423+F421+F419+F418+F417+F416+F405+F404+F403+F402+F399+F398+F397+F396+F395+F392+F391+F381+F378+F377+F376+F375+F374+F371+F370+F369+F361+F360+F359+F358+F357+F353+F352+F351+F350+F349+F348+F347+F346+F345+F344+F343+F336+F335+F334+F333+F332+F331+F330+F327+F326+F325+F324+F321+F320+F319+F310+F309+F308+F307+F306+F305+F304+F300+F299+F298+F297+F296+F295+F294+F293+F286+F285+F284+F282+F281+F280+F279+F278+F277+F276+F275+F274+F271+F270+F257+F253+F252+F251+F250+F249+F248+F247+F246+F239+F238+F237+F236+F235+F234+F233+F232+F231+F230+F229+F228+F227+F226+F225+F224+F223</f>
        <v>154</v>
      </c>
      <c r="G507" s="103">
        <f>G503+G502+G501+G500+G499+G498+G497+G494+G493+G492+G482+G480+G479+G478+G477+G476+G475+G472+G471+G470+G469+G460+G442+G430+G429+G428+G427+G424+G423+G421+G419+G418+G417+G416+G405+G404+G403+G402+G399+G398+G397+G396+G395+G392+G391+G381+G378+G377+G376+G375+G374+G371+G370+G369+G361+G360+G359+G358+G357+G353+G352+G351+G350+G349+G348+G347+G346+G345+G344+G343+G336+G335+G334+G333+G332+G331+G330+G327+G326+G325+G324+G321+G320+G319+G310+G309+G308+G307+G306+G305+G304+G300+G299+G298+G297+G296+G295+G294+G293+G286+G285+G284+G282+G281+G280+G279+G278+G277+G276+G275+G274+G271+G270+G257+G253+G252+G251+G250+G249+G248+G247+G246+G239+G238+G237+G236+G235+G234+G233+G232+G231+G230+G229+G228+G227+G226+G225+G224+G223</f>
        <v>81574000</v>
      </c>
      <c r="H507" s="103">
        <f>H503+H502+H501+H500+H499+H498+H497+H494+H493+H492+H482+H480+H479+H478+H477+H476+H475+H472+H471+H470+H469+H460+H459+H458+H457+H456+H455+H454+H453+H452+H451+H450+H449+H446+H445+H444+H443+H442+H430+H429+H428+H427+H424+H423+H422+H421+H420+H419+H418+H417+H416+H405+H404+H403+H402+H399+H398+H397+H396+H395+H392+H391+H382+H381+H380+H379+H378+H377+H376+H375+H374+H371+H370+H369+H361+H360+H359+H358+H357+H353+H352+H351+H350+H349+H348+H347+H346+H345+H344+H343+H336+H335+H334+H333+H332+H331+H330+H327+H326+H325+H324+H321+H320+H319+H310+H309+H308+H307+H306+H305+H304+H300+H299+H298+H297+H296+H295+H294+H293+H286+H285+H284+H283+H282+H281+H280+H279+H278+H277+H276+H275+H274+H273+H272+H271+H270+H269+H262+H261+H260+H259+H257+H256+H255+H254+H253+H252+H251+H250+H249+H248+H247+H246+H239+H238+H237+H236+H235+H234+H233+H232+H231+H230+H229+H228+H227+H226+H225+H224+H223</f>
        <v>509</v>
      </c>
      <c r="I507" s="140">
        <f>G507+E507+C507</f>
        <v>269117000</v>
      </c>
    </row>
    <row r="508" spans="1:9" ht="21" x14ac:dyDescent="0.45">
      <c r="A508" s="33"/>
      <c r="B508" s="42"/>
      <c r="C508" s="42"/>
      <c r="D508" s="42"/>
      <c r="E508" s="42"/>
      <c r="F508" s="42"/>
      <c r="G508" s="42"/>
      <c r="H508" s="42"/>
      <c r="I508" s="43"/>
    </row>
    <row r="509" spans="1:9" ht="21" x14ac:dyDescent="0.45">
      <c r="A509" s="33"/>
      <c r="B509" s="42"/>
      <c r="C509" s="42"/>
      <c r="D509" s="42"/>
      <c r="E509" s="42"/>
      <c r="F509" s="42"/>
      <c r="G509" s="42"/>
      <c r="H509" s="42"/>
      <c r="I509" s="43"/>
    </row>
    <row r="510" spans="1:9" ht="21" x14ac:dyDescent="0.45">
      <c r="A510" s="33"/>
      <c r="B510" s="42"/>
      <c r="C510" s="42"/>
      <c r="D510" s="42"/>
      <c r="E510" s="42"/>
      <c r="F510" s="42"/>
      <c r="G510" s="42"/>
      <c r="H510" s="42"/>
      <c r="I510" s="43"/>
    </row>
    <row r="511" spans="1:9" ht="21" x14ac:dyDescent="0.45">
      <c r="A511" s="33"/>
      <c r="C511" s="42" t="s">
        <v>539</v>
      </c>
    </row>
    <row r="512" spans="1:9" ht="21" x14ac:dyDescent="0.45">
      <c r="A512" s="8"/>
      <c r="B512" s="300" t="s">
        <v>15</v>
      </c>
      <c r="C512" s="301"/>
      <c r="D512" s="300" t="s">
        <v>19</v>
      </c>
      <c r="E512" s="301"/>
      <c r="F512" s="300" t="s">
        <v>46</v>
      </c>
      <c r="G512" s="301"/>
      <c r="H512" s="300" t="s">
        <v>14</v>
      </c>
      <c r="I512" s="301"/>
    </row>
    <row r="513" spans="1:9" ht="21" x14ac:dyDescent="0.45">
      <c r="A513" s="10" t="s">
        <v>0</v>
      </c>
      <c r="B513" s="63" t="s">
        <v>1</v>
      </c>
      <c r="C513" s="63" t="s">
        <v>3</v>
      </c>
      <c r="D513" s="63" t="s">
        <v>1</v>
      </c>
      <c r="E513" s="63" t="s">
        <v>3</v>
      </c>
      <c r="F513" s="63" t="s">
        <v>1</v>
      </c>
      <c r="G513" s="63" t="s">
        <v>3</v>
      </c>
      <c r="H513" s="63" t="s">
        <v>1</v>
      </c>
      <c r="I513" s="63" t="s">
        <v>3</v>
      </c>
    </row>
    <row r="514" spans="1:9" ht="21" x14ac:dyDescent="0.45">
      <c r="A514" s="11"/>
      <c r="B514" s="128" t="s">
        <v>2</v>
      </c>
      <c r="C514" s="10" t="s">
        <v>4</v>
      </c>
      <c r="D514" s="10" t="s">
        <v>2</v>
      </c>
      <c r="E514" s="10" t="s">
        <v>4</v>
      </c>
      <c r="F514" s="10" t="s">
        <v>2</v>
      </c>
      <c r="G514" s="10" t="s">
        <v>4</v>
      </c>
      <c r="H514" s="10" t="s">
        <v>2</v>
      </c>
      <c r="I514" s="10" t="s">
        <v>4</v>
      </c>
    </row>
    <row r="515" spans="1:9" ht="21" x14ac:dyDescent="0.45">
      <c r="A515" s="30" t="s">
        <v>64</v>
      </c>
      <c r="B515" s="100"/>
      <c r="C515" s="32"/>
      <c r="D515" s="32"/>
      <c r="E515" s="32"/>
      <c r="F515" s="32"/>
      <c r="G515" s="32"/>
      <c r="H515" s="32"/>
      <c r="I515" s="32"/>
    </row>
    <row r="516" spans="1:9" ht="21" x14ac:dyDescent="0.45">
      <c r="A516" s="15" t="s">
        <v>65</v>
      </c>
      <c r="B516" s="100"/>
      <c r="C516" s="32"/>
      <c r="D516" s="32"/>
      <c r="E516" s="32"/>
      <c r="F516" s="32"/>
      <c r="G516" s="32"/>
      <c r="H516" s="32"/>
      <c r="I516" s="32"/>
    </row>
    <row r="517" spans="1:9" ht="21" x14ac:dyDescent="0.45">
      <c r="A517" s="65" t="s">
        <v>66</v>
      </c>
      <c r="B517" s="66"/>
      <c r="C517" s="67"/>
      <c r="D517" s="66"/>
      <c r="E517" s="66"/>
      <c r="F517" s="66"/>
      <c r="G517" s="66"/>
      <c r="H517" s="23"/>
      <c r="I517" s="21"/>
    </row>
    <row r="518" spans="1:9" ht="21" x14ac:dyDescent="0.45">
      <c r="A518" s="17" t="s">
        <v>540</v>
      </c>
      <c r="B518" s="18">
        <v>1</v>
      </c>
      <c r="C518" s="16">
        <v>30000</v>
      </c>
      <c r="D518" s="18">
        <v>1</v>
      </c>
      <c r="E518" s="16">
        <v>30000</v>
      </c>
      <c r="F518" s="18">
        <v>1</v>
      </c>
      <c r="G518" s="16">
        <v>30000</v>
      </c>
      <c r="H518" s="18">
        <f t="shared" ref="H518:I523" si="38">B518+D518+F518</f>
        <v>3</v>
      </c>
      <c r="I518" s="16">
        <f t="shared" si="38"/>
        <v>90000</v>
      </c>
    </row>
    <row r="519" spans="1:9" ht="21" x14ac:dyDescent="0.45">
      <c r="A519" s="17" t="s">
        <v>541</v>
      </c>
      <c r="B519" s="18">
        <v>1</v>
      </c>
      <c r="C519" s="18">
        <v>40000</v>
      </c>
      <c r="D519" s="18">
        <v>1</v>
      </c>
      <c r="E519" s="18">
        <v>40000</v>
      </c>
      <c r="F519" s="18">
        <v>1</v>
      </c>
      <c r="G519" s="18">
        <v>40000</v>
      </c>
      <c r="H519" s="18">
        <f t="shared" si="38"/>
        <v>3</v>
      </c>
      <c r="I519" s="16">
        <f t="shared" si="38"/>
        <v>120000</v>
      </c>
    </row>
    <row r="520" spans="1:9" ht="21" x14ac:dyDescent="0.45">
      <c r="A520" s="17" t="s">
        <v>43</v>
      </c>
      <c r="B520" s="18">
        <v>1</v>
      </c>
      <c r="C520" s="18">
        <v>30000</v>
      </c>
      <c r="D520" s="18">
        <v>1</v>
      </c>
      <c r="E520" s="18">
        <v>30000</v>
      </c>
      <c r="F520" s="18">
        <v>1</v>
      </c>
      <c r="G520" s="18">
        <v>30000</v>
      </c>
      <c r="H520" s="18">
        <f t="shared" si="38"/>
        <v>3</v>
      </c>
      <c r="I520" s="16">
        <f t="shared" si="38"/>
        <v>90000</v>
      </c>
    </row>
    <row r="521" spans="1:9" ht="21" x14ac:dyDescent="0.45">
      <c r="A521" s="17" t="s">
        <v>542</v>
      </c>
      <c r="B521" s="18">
        <v>1</v>
      </c>
      <c r="C521" s="18">
        <v>20000</v>
      </c>
      <c r="D521" s="18">
        <v>1</v>
      </c>
      <c r="E521" s="18">
        <v>20000</v>
      </c>
      <c r="F521" s="18">
        <v>1</v>
      </c>
      <c r="G521" s="18">
        <v>20000</v>
      </c>
      <c r="H521" s="18">
        <f t="shared" si="38"/>
        <v>3</v>
      </c>
      <c r="I521" s="16">
        <f t="shared" si="38"/>
        <v>60000</v>
      </c>
    </row>
    <row r="522" spans="1:9" ht="21" x14ac:dyDescent="0.45">
      <c r="A522" s="22" t="s">
        <v>543</v>
      </c>
      <c r="B522" s="18">
        <v>1</v>
      </c>
      <c r="C522" s="18">
        <v>50000</v>
      </c>
      <c r="D522" s="18">
        <v>1</v>
      </c>
      <c r="E522" s="18">
        <v>50000</v>
      </c>
      <c r="F522" s="18">
        <v>1</v>
      </c>
      <c r="G522" s="18">
        <v>50000</v>
      </c>
      <c r="H522" s="18">
        <f t="shared" si="38"/>
        <v>3</v>
      </c>
      <c r="I522" s="16">
        <f t="shared" si="38"/>
        <v>150000</v>
      </c>
    </row>
    <row r="523" spans="1:9" ht="21" x14ac:dyDescent="0.45">
      <c r="A523" s="17" t="s">
        <v>544</v>
      </c>
      <c r="B523" s="18">
        <v>1</v>
      </c>
      <c r="C523" s="18">
        <v>30000</v>
      </c>
      <c r="D523" s="18">
        <v>1</v>
      </c>
      <c r="E523" s="18">
        <v>30000</v>
      </c>
      <c r="F523" s="18">
        <v>0</v>
      </c>
      <c r="G523" s="18">
        <v>0</v>
      </c>
      <c r="H523" s="18">
        <f t="shared" si="38"/>
        <v>2</v>
      </c>
      <c r="I523" s="16">
        <f t="shared" si="38"/>
        <v>60000</v>
      </c>
    </row>
    <row r="524" spans="1:9" ht="21" x14ac:dyDescent="0.45">
      <c r="A524" s="141"/>
      <c r="B524" s="18"/>
      <c r="C524" s="18"/>
      <c r="D524" s="18"/>
      <c r="E524" s="18"/>
      <c r="F524" s="18"/>
      <c r="G524" s="18"/>
      <c r="H524" s="18"/>
      <c r="I524" s="16"/>
    </row>
    <row r="525" spans="1:9" ht="21" x14ac:dyDescent="0.45">
      <c r="A525" s="15" t="s">
        <v>545</v>
      </c>
      <c r="B525" s="18"/>
      <c r="C525" s="16"/>
      <c r="D525" s="16"/>
      <c r="E525" s="16"/>
      <c r="F525" s="16"/>
      <c r="G525" s="16"/>
      <c r="H525" s="18"/>
      <c r="I525" s="16"/>
    </row>
    <row r="526" spans="1:9" ht="21" x14ac:dyDescent="0.45">
      <c r="A526" s="15" t="s">
        <v>44</v>
      </c>
      <c r="B526" s="18"/>
      <c r="C526" s="18"/>
      <c r="D526" s="18"/>
      <c r="E526" s="16"/>
      <c r="F526" s="18"/>
      <c r="G526" s="16"/>
      <c r="H526" s="18"/>
      <c r="I526" s="16"/>
    </row>
    <row r="527" spans="1:9" ht="21" x14ac:dyDescent="0.45">
      <c r="A527" s="17" t="s">
        <v>546</v>
      </c>
      <c r="B527" s="18">
        <v>1</v>
      </c>
      <c r="C527" s="18">
        <v>50000</v>
      </c>
      <c r="D527" s="18">
        <v>1</v>
      </c>
      <c r="E527" s="16">
        <v>50000</v>
      </c>
      <c r="F527" s="18">
        <v>1</v>
      </c>
      <c r="G527" s="16">
        <v>50000</v>
      </c>
      <c r="H527" s="18">
        <f t="shared" ref="H527:I535" si="39">B527+D527+F527</f>
        <v>3</v>
      </c>
      <c r="I527" s="16">
        <f t="shared" si="39"/>
        <v>150000</v>
      </c>
    </row>
    <row r="528" spans="1:9" ht="21" x14ac:dyDescent="0.45">
      <c r="A528" s="17" t="s">
        <v>547</v>
      </c>
      <c r="B528" s="18">
        <v>1</v>
      </c>
      <c r="C528" s="16">
        <v>100000</v>
      </c>
      <c r="D528" s="18">
        <v>1</v>
      </c>
      <c r="E528" s="18">
        <v>100000</v>
      </c>
      <c r="F528" s="18">
        <v>1</v>
      </c>
      <c r="G528" s="18">
        <v>100000</v>
      </c>
      <c r="H528" s="18">
        <f t="shared" si="39"/>
        <v>3</v>
      </c>
      <c r="I528" s="16">
        <f t="shared" si="39"/>
        <v>300000</v>
      </c>
    </row>
    <row r="529" spans="1:9" ht="21" x14ac:dyDescent="0.45">
      <c r="A529" s="17" t="s">
        <v>548</v>
      </c>
      <c r="B529" s="18">
        <v>1</v>
      </c>
      <c r="C529" s="16">
        <v>50000</v>
      </c>
      <c r="D529" s="16">
        <v>1</v>
      </c>
      <c r="E529" s="16">
        <v>50000</v>
      </c>
      <c r="F529" s="16">
        <v>1</v>
      </c>
      <c r="G529" s="16">
        <v>50000</v>
      </c>
      <c r="H529" s="18">
        <f t="shared" si="39"/>
        <v>3</v>
      </c>
      <c r="I529" s="16">
        <f t="shared" si="39"/>
        <v>150000</v>
      </c>
    </row>
    <row r="530" spans="1:9" ht="21" x14ac:dyDescent="0.45">
      <c r="A530" s="17" t="s">
        <v>549</v>
      </c>
      <c r="B530" s="18">
        <v>1</v>
      </c>
      <c r="C530" s="18">
        <v>30000</v>
      </c>
      <c r="D530" s="18">
        <v>1</v>
      </c>
      <c r="E530" s="16">
        <v>30000</v>
      </c>
      <c r="F530" s="18">
        <v>1</v>
      </c>
      <c r="G530" s="16">
        <v>30000</v>
      </c>
      <c r="H530" s="18">
        <f t="shared" si="39"/>
        <v>3</v>
      </c>
      <c r="I530" s="16">
        <f t="shared" si="39"/>
        <v>90000</v>
      </c>
    </row>
    <row r="531" spans="1:9" ht="21" x14ac:dyDescent="0.45">
      <c r="A531" s="17" t="s">
        <v>45</v>
      </c>
      <c r="B531" s="18">
        <v>1</v>
      </c>
      <c r="C531" s="18">
        <v>20000</v>
      </c>
      <c r="D531" s="18">
        <v>1</v>
      </c>
      <c r="E531" s="16">
        <v>20000</v>
      </c>
      <c r="F531" s="18">
        <v>0</v>
      </c>
      <c r="G531" s="16">
        <v>0</v>
      </c>
      <c r="H531" s="18">
        <f t="shared" si="39"/>
        <v>2</v>
      </c>
      <c r="I531" s="16">
        <f t="shared" si="39"/>
        <v>40000</v>
      </c>
    </row>
    <row r="532" spans="1:9" ht="21" x14ac:dyDescent="0.45">
      <c r="A532" s="17" t="s">
        <v>550</v>
      </c>
      <c r="B532" s="18">
        <v>1</v>
      </c>
      <c r="C532" s="16">
        <v>50000</v>
      </c>
      <c r="D532" s="18">
        <v>1</v>
      </c>
      <c r="E532" s="18">
        <v>50000</v>
      </c>
      <c r="F532" s="18">
        <v>1</v>
      </c>
      <c r="G532" s="18">
        <v>50000</v>
      </c>
      <c r="H532" s="18">
        <f t="shared" si="39"/>
        <v>3</v>
      </c>
      <c r="I532" s="16">
        <f t="shared" si="39"/>
        <v>150000</v>
      </c>
    </row>
    <row r="533" spans="1:9" ht="21" x14ac:dyDescent="0.45">
      <c r="A533" s="17" t="s">
        <v>551</v>
      </c>
      <c r="B533" s="18">
        <v>1</v>
      </c>
      <c r="C533" s="16">
        <v>100000</v>
      </c>
      <c r="D533" s="18">
        <v>1</v>
      </c>
      <c r="E533" s="18">
        <v>100000</v>
      </c>
      <c r="F533" s="18">
        <v>1</v>
      </c>
      <c r="G533" s="18">
        <v>100000</v>
      </c>
      <c r="H533" s="18">
        <f>B533+D533+F533</f>
        <v>3</v>
      </c>
      <c r="I533" s="16">
        <f t="shared" si="39"/>
        <v>300000</v>
      </c>
    </row>
    <row r="534" spans="1:9" ht="21" x14ac:dyDescent="0.45">
      <c r="A534" s="17" t="s">
        <v>552</v>
      </c>
      <c r="B534" s="18">
        <v>1</v>
      </c>
      <c r="C534" s="16">
        <v>25000</v>
      </c>
      <c r="D534" s="18">
        <v>1</v>
      </c>
      <c r="E534" s="18">
        <v>25000</v>
      </c>
      <c r="F534" s="18">
        <v>1</v>
      </c>
      <c r="G534" s="18">
        <v>25000</v>
      </c>
      <c r="H534" s="18">
        <f>B534+D534+F534</f>
        <v>3</v>
      </c>
      <c r="I534" s="16">
        <f t="shared" si="39"/>
        <v>75000</v>
      </c>
    </row>
    <row r="535" spans="1:9" ht="21" x14ac:dyDescent="0.45">
      <c r="A535" s="45" t="s">
        <v>553</v>
      </c>
      <c r="B535" s="40">
        <v>1</v>
      </c>
      <c r="C535" s="28">
        <v>30000</v>
      </c>
      <c r="D535" s="40">
        <v>1</v>
      </c>
      <c r="E535" s="40">
        <v>30000</v>
      </c>
      <c r="F535" s="40">
        <v>1</v>
      </c>
      <c r="G535" s="40">
        <v>30000</v>
      </c>
      <c r="H535" s="40">
        <f>B535+D535+F535</f>
        <v>3</v>
      </c>
      <c r="I535" s="28">
        <f t="shared" si="39"/>
        <v>90000</v>
      </c>
    </row>
    <row r="536" spans="1:9" ht="21" x14ac:dyDescent="0.45">
      <c r="A536" s="142"/>
      <c r="B536" s="42"/>
      <c r="C536" s="42" t="s">
        <v>68</v>
      </c>
      <c r="D536" s="42"/>
      <c r="E536" s="42"/>
      <c r="F536" s="42"/>
      <c r="G536" s="42"/>
      <c r="H536" s="42"/>
      <c r="I536" s="43"/>
    </row>
    <row r="537" spans="1:9" ht="21" x14ac:dyDescent="0.45">
      <c r="A537" s="8"/>
      <c r="B537" s="300" t="s">
        <v>15</v>
      </c>
      <c r="C537" s="301"/>
      <c r="D537" s="300" t="s">
        <v>19</v>
      </c>
      <c r="E537" s="301"/>
      <c r="F537" s="300" t="s">
        <v>46</v>
      </c>
      <c r="G537" s="301"/>
      <c r="H537" s="300" t="s">
        <v>14</v>
      </c>
      <c r="I537" s="301"/>
    </row>
    <row r="538" spans="1:9" ht="21" x14ac:dyDescent="0.45">
      <c r="A538" s="10" t="s">
        <v>0</v>
      </c>
      <c r="B538" s="10" t="s">
        <v>1</v>
      </c>
      <c r="C538" s="10" t="s">
        <v>3</v>
      </c>
      <c r="D538" s="10" t="s">
        <v>1</v>
      </c>
      <c r="E538" s="10" t="s">
        <v>3</v>
      </c>
      <c r="F538" s="10" t="s">
        <v>1</v>
      </c>
      <c r="G538" s="10" t="s">
        <v>3</v>
      </c>
      <c r="H538" s="10" t="s">
        <v>1</v>
      </c>
      <c r="I538" s="10" t="s">
        <v>3</v>
      </c>
    </row>
    <row r="539" spans="1:9" ht="21" x14ac:dyDescent="0.45">
      <c r="A539" s="11"/>
      <c r="B539" s="96" t="s">
        <v>2</v>
      </c>
      <c r="C539" s="12" t="s">
        <v>4</v>
      </c>
      <c r="D539" s="12" t="s">
        <v>2</v>
      </c>
      <c r="E539" s="12" t="s">
        <v>4</v>
      </c>
      <c r="F539" s="12" t="s">
        <v>2</v>
      </c>
      <c r="G539" s="12" t="s">
        <v>4</v>
      </c>
      <c r="H539" s="12" t="s">
        <v>2</v>
      </c>
      <c r="I539" s="12" t="s">
        <v>4</v>
      </c>
    </row>
    <row r="540" spans="1:9" ht="21" x14ac:dyDescent="0.45">
      <c r="A540" s="15" t="s">
        <v>64</v>
      </c>
      <c r="B540" s="102"/>
      <c r="C540" s="37"/>
      <c r="D540" s="37"/>
      <c r="E540" s="37"/>
      <c r="F540" s="37"/>
      <c r="G540" s="37"/>
      <c r="H540" s="37"/>
      <c r="I540" s="37"/>
    </row>
    <row r="541" spans="1:9" ht="21" x14ac:dyDescent="0.45">
      <c r="A541" s="15" t="s">
        <v>65</v>
      </c>
      <c r="B541" s="100"/>
      <c r="C541" s="32"/>
      <c r="D541" s="32"/>
      <c r="E541" s="32"/>
      <c r="F541" s="32"/>
      <c r="G541" s="32"/>
      <c r="H541" s="32"/>
      <c r="I541" s="32"/>
    </row>
    <row r="542" spans="1:9" ht="21" x14ac:dyDescent="0.45">
      <c r="A542" s="30" t="s">
        <v>545</v>
      </c>
      <c r="B542" s="18"/>
      <c r="C542" s="16"/>
      <c r="D542" s="16"/>
      <c r="E542" s="16"/>
      <c r="F542" s="16"/>
      <c r="G542" s="16"/>
      <c r="H542" s="18"/>
      <c r="I542" s="16"/>
    </row>
    <row r="543" spans="1:9" ht="21" x14ac:dyDescent="0.45">
      <c r="A543" s="15" t="s">
        <v>44</v>
      </c>
      <c r="B543" s="18"/>
      <c r="C543" s="18"/>
      <c r="D543" s="18"/>
      <c r="E543" s="16"/>
      <c r="F543" s="18"/>
      <c r="G543" s="16"/>
      <c r="H543" s="18"/>
      <c r="I543" s="16"/>
    </row>
    <row r="544" spans="1:9" ht="21" x14ac:dyDescent="0.45">
      <c r="A544" s="17" t="s">
        <v>554</v>
      </c>
      <c r="B544" s="18">
        <v>1</v>
      </c>
      <c r="C544" s="16">
        <v>100000</v>
      </c>
      <c r="D544" s="18">
        <v>1</v>
      </c>
      <c r="E544" s="18">
        <v>100000</v>
      </c>
      <c r="F544" s="18">
        <v>1</v>
      </c>
      <c r="G544" s="18">
        <v>100000</v>
      </c>
      <c r="H544" s="18">
        <f>B544+D544+F544</f>
        <v>3</v>
      </c>
      <c r="I544" s="16">
        <f>C544+E544+G544</f>
        <v>300000</v>
      </c>
    </row>
    <row r="545" spans="1:9" ht="21" x14ac:dyDescent="0.45">
      <c r="A545" s="17" t="s">
        <v>555</v>
      </c>
      <c r="B545" s="18">
        <v>1</v>
      </c>
      <c r="C545" s="16">
        <v>100000</v>
      </c>
      <c r="D545" s="18">
        <v>1</v>
      </c>
      <c r="E545" s="18">
        <v>100000</v>
      </c>
      <c r="F545" s="18">
        <v>1</v>
      </c>
      <c r="G545" s="18">
        <v>100000</v>
      </c>
      <c r="H545" s="18">
        <f>B545+D545+F545</f>
        <v>3</v>
      </c>
      <c r="I545" s="16">
        <f>C545+E545+G545</f>
        <v>300000</v>
      </c>
    </row>
    <row r="546" spans="1:9" ht="21" x14ac:dyDescent="0.45">
      <c r="A546" s="17"/>
      <c r="B546" s="18"/>
      <c r="C546" s="16"/>
      <c r="D546" s="18"/>
      <c r="E546" s="18"/>
      <c r="F546" s="18"/>
      <c r="G546" s="18"/>
      <c r="H546" s="18"/>
      <c r="I546" s="16"/>
    </row>
    <row r="547" spans="1:9" ht="21" x14ac:dyDescent="0.45">
      <c r="A547" s="15" t="s">
        <v>67</v>
      </c>
      <c r="B547" s="18"/>
      <c r="C547" s="16"/>
      <c r="D547" s="18"/>
      <c r="E547" s="18"/>
      <c r="F547" s="18"/>
      <c r="G547" s="18"/>
      <c r="H547" s="18"/>
      <c r="I547" s="16"/>
    </row>
    <row r="548" spans="1:9" ht="21" x14ac:dyDescent="0.45">
      <c r="A548" s="17" t="s">
        <v>556</v>
      </c>
      <c r="B548" s="18">
        <v>1</v>
      </c>
      <c r="C548" s="16">
        <v>100000</v>
      </c>
      <c r="D548" s="18">
        <v>1</v>
      </c>
      <c r="E548" s="18">
        <v>100000</v>
      </c>
      <c r="F548" s="18">
        <v>1</v>
      </c>
      <c r="G548" s="18">
        <v>100000</v>
      </c>
      <c r="H548" s="18">
        <f>B548+D548+F548</f>
        <v>3</v>
      </c>
      <c r="I548" s="16">
        <f>C548+E548+G548</f>
        <v>300000</v>
      </c>
    </row>
    <row r="549" spans="1:9" ht="21" x14ac:dyDescent="0.45">
      <c r="A549" s="45" t="s">
        <v>557</v>
      </c>
      <c r="B549" s="40">
        <v>1</v>
      </c>
      <c r="C549" s="28">
        <v>50000</v>
      </c>
      <c r="D549" s="40">
        <v>1</v>
      </c>
      <c r="E549" s="40">
        <v>50000</v>
      </c>
      <c r="F549" s="40">
        <v>1</v>
      </c>
      <c r="G549" s="40">
        <v>50000</v>
      </c>
      <c r="H549" s="40">
        <f>B549+D549+F549</f>
        <v>3</v>
      </c>
      <c r="I549" s="28">
        <f>C549+E549+G549</f>
        <v>150000</v>
      </c>
    </row>
    <row r="550" spans="1:9" ht="21" x14ac:dyDescent="0.45">
      <c r="A550" s="143" t="s">
        <v>10</v>
      </c>
      <c r="B550" s="144">
        <f>B549+B548+B545+B544+B535+B534+B533+B532+B531+B530+B529+B528+B527+B523+B522+B521+B520+B519+B518</f>
        <v>19</v>
      </c>
      <c r="C550" s="144">
        <f>C549+C548+C545+C544+C535+C534+C533+C532+C531+C530+C529+C528+C527+C523+C522+C521+C520+C519+C518</f>
        <v>1005000</v>
      </c>
      <c r="D550" s="144">
        <f>D549+D548+D545+D544+D535+D534+D533+D532+D531+D530+D529+D528+D527+D523+D522+D521+D520+D519+D518</f>
        <v>19</v>
      </c>
      <c r="E550" s="144">
        <f>E549+E548+E545+E544+E535+E534+E533+E532+E531+E530+E529+E528+E527+E523+E521+E522+E520+E519+E518</f>
        <v>1005000</v>
      </c>
      <c r="F550" s="144">
        <f>F549+F548+F545+F544+F535+F534+F533+F532+F530+F529+F528+F527+F522+F521+F520+F519+F518</f>
        <v>17</v>
      </c>
      <c r="G550" s="144">
        <f>G549+G548+G545+G544+G535+G534+G533+G532+G530+G529+G528+G527+G522+G521+G520+G519+G518</f>
        <v>955000</v>
      </c>
      <c r="H550" s="144">
        <f>H549+H548+H545+H544+H535+H534+H533+H532+H531+H530+H529+H528+H527+H523+H522+H521+H520+H519+H518</f>
        <v>55</v>
      </c>
      <c r="I550" s="145">
        <f>I548+I549+I545+I544+I535+I534+I533+I532+I531+I530+I529+I528+I527+I523+I522+I521+I520+I519+I518</f>
        <v>2965000</v>
      </c>
    </row>
    <row r="551" spans="1:9" ht="24" thickBot="1" x14ac:dyDescent="0.55000000000000004">
      <c r="A551" s="146" t="s">
        <v>18</v>
      </c>
      <c r="B551" s="147">
        <f t="shared" ref="B551:I551" si="40">B550+B507+B211+B112</f>
        <v>299</v>
      </c>
      <c r="C551" s="147">
        <f t="shared" si="40"/>
        <v>127644000</v>
      </c>
      <c r="D551" s="147">
        <f t="shared" si="40"/>
        <v>286</v>
      </c>
      <c r="E551" s="147">
        <f t="shared" si="40"/>
        <v>136859000</v>
      </c>
      <c r="F551" s="147">
        <f t="shared" si="40"/>
        <v>259</v>
      </c>
      <c r="G551" s="147">
        <f t="shared" si="40"/>
        <v>114849000</v>
      </c>
      <c r="H551" s="147">
        <f t="shared" si="40"/>
        <v>844</v>
      </c>
      <c r="I551" s="147">
        <f t="shared" si="40"/>
        <v>379372000</v>
      </c>
    </row>
    <row r="552" spans="1:9" ht="13.5" thickTop="1" x14ac:dyDescent="0.2">
      <c r="H552" s="148"/>
    </row>
  </sheetData>
  <mergeCells count="96">
    <mergeCell ref="A1:I1"/>
    <mergeCell ref="A2:I2"/>
    <mergeCell ref="A3:I3"/>
    <mergeCell ref="B24:C24"/>
    <mergeCell ref="B48:C48"/>
    <mergeCell ref="D24:E24"/>
    <mergeCell ref="F24:G24"/>
    <mergeCell ref="F4:G4"/>
    <mergeCell ref="B71:C71"/>
    <mergeCell ref="H4:I4"/>
    <mergeCell ref="B4:C4"/>
    <mergeCell ref="H24:I24"/>
    <mergeCell ref="D48:E48"/>
    <mergeCell ref="F48:G48"/>
    <mergeCell ref="H48:I48"/>
    <mergeCell ref="D71:E71"/>
    <mergeCell ref="F71:G71"/>
    <mergeCell ref="H71:I71"/>
    <mergeCell ref="D4:E4"/>
    <mergeCell ref="B117:C117"/>
    <mergeCell ref="B142:C142"/>
    <mergeCell ref="B167:C167"/>
    <mergeCell ref="B192:C192"/>
    <mergeCell ref="H94:I94"/>
    <mergeCell ref="B94:C94"/>
    <mergeCell ref="F94:G94"/>
    <mergeCell ref="D94:E94"/>
    <mergeCell ref="B288:C288"/>
    <mergeCell ref="D288:E288"/>
    <mergeCell ref="F288:G288"/>
    <mergeCell ref="H288:I288"/>
    <mergeCell ref="F117:G117"/>
    <mergeCell ref="H117:I117"/>
    <mergeCell ref="F142:G142"/>
    <mergeCell ref="H142:I142"/>
    <mergeCell ref="F167:G167"/>
    <mergeCell ref="H167:I167"/>
    <mergeCell ref="F192:G192"/>
    <mergeCell ref="H192:I192"/>
    <mergeCell ref="D117:E117"/>
    <mergeCell ref="D142:E142"/>
    <mergeCell ref="D167:E167"/>
    <mergeCell ref="D192:E192"/>
    <mergeCell ref="B218:C218"/>
    <mergeCell ref="D218:E218"/>
    <mergeCell ref="F218:G218"/>
    <mergeCell ref="H218:I218"/>
    <mergeCell ref="B241:C241"/>
    <mergeCell ref="D241:E241"/>
    <mergeCell ref="F241:G241"/>
    <mergeCell ref="H241:I241"/>
    <mergeCell ref="A264:A266"/>
    <mergeCell ref="B264:C264"/>
    <mergeCell ref="D264:E264"/>
    <mergeCell ref="F264:G264"/>
    <mergeCell ref="H264:I264"/>
    <mergeCell ref="B313:C313"/>
    <mergeCell ref="D313:E313"/>
    <mergeCell ref="F313:G313"/>
    <mergeCell ref="H313:I313"/>
    <mergeCell ref="B338:C338"/>
    <mergeCell ref="D338:E338"/>
    <mergeCell ref="F338:G338"/>
    <mergeCell ref="H338:I338"/>
    <mergeCell ref="D363:E363"/>
    <mergeCell ref="F363:G363"/>
    <mergeCell ref="H363:I363"/>
    <mergeCell ref="B386:C386"/>
    <mergeCell ref="D386:E386"/>
    <mergeCell ref="F386:G386"/>
    <mergeCell ref="H386:I386"/>
    <mergeCell ref="B363:C363"/>
    <mergeCell ref="B411:C411"/>
    <mergeCell ref="D411:E411"/>
    <mergeCell ref="F411:G411"/>
    <mergeCell ref="H411:I411"/>
    <mergeCell ref="B436:C436"/>
    <mergeCell ref="D436:E436"/>
    <mergeCell ref="F436:G436"/>
    <mergeCell ref="H436:I436"/>
    <mergeCell ref="B463:C463"/>
    <mergeCell ref="D463:E463"/>
    <mergeCell ref="F463:G463"/>
    <mergeCell ref="H463:I463"/>
    <mergeCell ref="B488:C488"/>
    <mergeCell ref="D488:E488"/>
    <mergeCell ref="F488:G488"/>
    <mergeCell ref="H488:I488"/>
    <mergeCell ref="B512:C512"/>
    <mergeCell ref="D512:E512"/>
    <mergeCell ref="F512:G512"/>
    <mergeCell ref="H512:I512"/>
    <mergeCell ref="B537:C537"/>
    <mergeCell ref="D537:E537"/>
    <mergeCell ref="F537:G537"/>
    <mergeCell ref="H537:I537"/>
  </mergeCells>
  <phoneticPr fontId="5" type="noConversion"/>
  <pageMargins left="0.19685039370078741" right="0.19685039370078741" top="0.78740157480314965" bottom="0.39370078740157483" header="0.51181102362204722" footer="0.51181102362204722"/>
  <pageSetup paperSize="9" orientation="landscape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15"/>
  <sheetViews>
    <sheetView view="pageBreakPreview" topLeftCell="A4" zoomScale="86" zoomScaleNormal="80" zoomScaleSheetLayoutView="86" zoomScalePageLayoutView="80" workbookViewId="0">
      <selection activeCell="A18" sqref="A18"/>
    </sheetView>
  </sheetViews>
  <sheetFormatPr defaultRowHeight="21" x14ac:dyDescent="0.45"/>
  <cols>
    <col min="1" max="1" width="63.140625" style="7" customWidth="1"/>
    <col min="2" max="2" width="7.85546875" style="7" customWidth="1"/>
    <col min="3" max="3" width="12.42578125" style="7" customWidth="1"/>
    <col min="4" max="4" width="6.85546875" style="7" customWidth="1"/>
    <col min="5" max="5" width="12.85546875" style="7" customWidth="1"/>
    <col min="6" max="6" width="7.5703125" style="7" customWidth="1"/>
    <col min="7" max="7" width="12.7109375" style="7" customWidth="1"/>
    <col min="8" max="8" width="7.85546875" style="7" customWidth="1"/>
    <col min="9" max="9" width="14.140625" style="7" customWidth="1"/>
    <col min="10" max="16384" width="9.140625" style="7"/>
  </cols>
  <sheetData>
    <row r="1" spans="1:9" x14ac:dyDescent="0.45">
      <c r="A1" s="308" t="s">
        <v>17</v>
      </c>
      <c r="B1" s="308"/>
      <c r="C1" s="308"/>
      <c r="D1" s="308"/>
      <c r="E1" s="308"/>
      <c r="F1" s="308"/>
      <c r="G1" s="308"/>
      <c r="H1" s="308"/>
      <c r="I1" s="308"/>
    </row>
    <row r="2" spans="1:9" x14ac:dyDescent="0.45">
      <c r="A2" s="308" t="s">
        <v>99</v>
      </c>
      <c r="B2" s="308"/>
      <c r="C2" s="308"/>
      <c r="D2" s="308"/>
      <c r="E2" s="308"/>
      <c r="F2" s="308"/>
      <c r="G2" s="308"/>
      <c r="H2" s="308"/>
      <c r="I2" s="308"/>
    </row>
    <row r="3" spans="1:9" x14ac:dyDescent="0.45">
      <c r="A3" s="309" t="s">
        <v>16</v>
      </c>
      <c r="B3" s="309"/>
      <c r="C3" s="309"/>
      <c r="D3" s="309"/>
      <c r="E3" s="309"/>
      <c r="F3" s="309"/>
      <c r="G3" s="309"/>
      <c r="H3" s="309"/>
      <c r="I3" s="309"/>
    </row>
    <row r="4" spans="1:9" x14ac:dyDescent="0.45">
      <c r="A4" s="8"/>
      <c r="B4" s="300" t="s">
        <v>19</v>
      </c>
      <c r="C4" s="301"/>
      <c r="D4" s="300" t="s">
        <v>46</v>
      </c>
      <c r="E4" s="301"/>
      <c r="F4" s="300" t="s">
        <v>70</v>
      </c>
      <c r="G4" s="301"/>
      <c r="H4" s="300" t="s">
        <v>14</v>
      </c>
      <c r="I4" s="301"/>
    </row>
    <row r="5" spans="1:9" x14ac:dyDescent="0.45">
      <c r="A5" s="9" t="s">
        <v>0</v>
      </c>
      <c r="B5" s="10" t="s">
        <v>1</v>
      </c>
      <c r="C5" s="10" t="s">
        <v>3</v>
      </c>
      <c r="D5" s="10" t="s">
        <v>1</v>
      </c>
      <c r="E5" s="10" t="s">
        <v>3</v>
      </c>
      <c r="F5" s="10" t="s">
        <v>1</v>
      </c>
      <c r="G5" s="10" t="s">
        <v>3</v>
      </c>
      <c r="H5" s="10" t="s">
        <v>1</v>
      </c>
      <c r="I5" s="63" t="s">
        <v>3</v>
      </c>
    </row>
    <row r="6" spans="1:9" x14ac:dyDescent="0.45">
      <c r="A6" s="11"/>
      <c r="B6" s="12" t="s">
        <v>2</v>
      </c>
      <c r="C6" s="12" t="s">
        <v>4</v>
      </c>
      <c r="D6" s="12" t="s">
        <v>2</v>
      </c>
      <c r="E6" s="12" t="s">
        <v>4</v>
      </c>
      <c r="F6" s="12" t="s">
        <v>2</v>
      </c>
      <c r="G6" s="12" t="s">
        <v>4</v>
      </c>
      <c r="H6" s="12" t="s">
        <v>2</v>
      </c>
      <c r="I6" s="12" t="s">
        <v>4</v>
      </c>
    </row>
    <row r="7" spans="1:9" x14ac:dyDescent="0.45">
      <c r="A7" s="13" t="s">
        <v>27</v>
      </c>
      <c r="B7" s="14"/>
      <c r="C7" s="14"/>
      <c r="D7" s="14"/>
      <c r="E7" s="14"/>
      <c r="F7" s="14"/>
      <c r="G7" s="14"/>
      <c r="H7" s="14"/>
      <c r="I7" s="14"/>
    </row>
    <row r="8" spans="1:9" x14ac:dyDescent="0.45">
      <c r="A8" s="15" t="s">
        <v>28</v>
      </c>
      <c r="B8" s="16"/>
      <c r="C8" s="16"/>
      <c r="D8" s="16"/>
      <c r="E8" s="16"/>
      <c r="F8" s="16"/>
      <c r="G8" s="16"/>
      <c r="H8" s="16"/>
      <c r="I8" s="16"/>
    </row>
    <row r="9" spans="1:9" x14ac:dyDescent="0.45">
      <c r="A9" s="15" t="s">
        <v>48</v>
      </c>
      <c r="B9" s="16"/>
      <c r="C9" s="16"/>
      <c r="D9" s="16"/>
      <c r="E9" s="16"/>
      <c r="F9" s="16"/>
      <c r="G9" s="16"/>
      <c r="H9" s="16"/>
      <c r="I9" s="16"/>
    </row>
    <row r="10" spans="1:9" x14ac:dyDescent="0.45">
      <c r="A10" s="15"/>
      <c r="B10" s="16"/>
      <c r="C10" s="16"/>
      <c r="D10" s="16"/>
      <c r="E10" s="16"/>
      <c r="F10" s="16"/>
      <c r="G10" s="16"/>
      <c r="H10" s="16"/>
      <c r="I10" s="16"/>
    </row>
    <row r="11" spans="1:9" x14ac:dyDescent="0.45">
      <c r="A11" s="17" t="s">
        <v>134</v>
      </c>
      <c r="B11" s="16">
        <v>1</v>
      </c>
      <c r="C11" s="16">
        <v>20000</v>
      </c>
      <c r="D11" s="16">
        <v>1</v>
      </c>
      <c r="E11" s="16">
        <v>20000</v>
      </c>
      <c r="F11" s="16">
        <v>1</v>
      </c>
      <c r="G11" s="16">
        <v>20000</v>
      </c>
      <c r="H11" s="16">
        <f>B11+D11+F11</f>
        <v>3</v>
      </c>
      <c r="I11" s="16">
        <f>C11+E11+G11</f>
        <v>60000</v>
      </c>
    </row>
    <row r="12" spans="1:9" x14ac:dyDescent="0.45">
      <c r="A12" s="17" t="s">
        <v>136</v>
      </c>
      <c r="B12" s="16">
        <v>1</v>
      </c>
      <c r="C12" s="16">
        <v>30000</v>
      </c>
      <c r="D12" s="16">
        <v>1</v>
      </c>
      <c r="E12" s="16">
        <v>30000</v>
      </c>
      <c r="F12" s="16">
        <v>1</v>
      </c>
      <c r="G12" s="16">
        <v>30000</v>
      </c>
      <c r="H12" s="16">
        <f>F12+D12+B12</f>
        <v>3</v>
      </c>
      <c r="I12" s="16">
        <f>G12+E12+C12</f>
        <v>90000</v>
      </c>
    </row>
    <row r="13" spans="1:9" x14ac:dyDescent="0.45">
      <c r="A13" s="17"/>
      <c r="B13" s="16"/>
      <c r="C13" s="16"/>
      <c r="D13" s="16"/>
      <c r="E13" s="16"/>
      <c r="F13" s="16"/>
      <c r="G13" s="16"/>
      <c r="H13" s="16"/>
      <c r="I13" s="16"/>
    </row>
    <row r="14" spans="1:9" x14ac:dyDescent="0.45">
      <c r="A14" s="15" t="s">
        <v>49</v>
      </c>
      <c r="B14" s="16"/>
      <c r="C14" s="16"/>
      <c r="D14" s="16"/>
      <c r="E14" s="16"/>
      <c r="F14" s="16"/>
      <c r="G14" s="16"/>
      <c r="H14" s="18"/>
      <c r="I14" s="16"/>
    </row>
    <row r="15" spans="1:9" x14ac:dyDescent="0.45">
      <c r="A15" s="19" t="s">
        <v>153</v>
      </c>
      <c r="B15" s="16">
        <v>1</v>
      </c>
      <c r="C15" s="16">
        <v>100000</v>
      </c>
      <c r="D15" s="16">
        <v>1</v>
      </c>
      <c r="E15" s="16">
        <v>100000</v>
      </c>
      <c r="F15" s="16">
        <v>1</v>
      </c>
      <c r="G15" s="16">
        <v>100000</v>
      </c>
      <c r="H15" s="16">
        <f t="shared" ref="H15:I16" si="0">B15+D15+F15</f>
        <v>3</v>
      </c>
      <c r="I15" s="16">
        <f t="shared" si="0"/>
        <v>300000</v>
      </c>
    </row>
    <row r="16" spans="1:9" x14ac:dyDescent="0.45">
      <c r="A16" s="19" t="s">
        <v>137</v>
      </c>
      <c r="B16" s="16">
        <v>1</v>
      </c>
      <c r="C16" s="16">
        <v>100000</v>
      </c>
      <c r="D16" s="16">
        <v>1</v>
      </c>
      <c r="E16" s="16">
        <v>100000</v>
      </c>
      <c r="F16" s="16">
        <v>1</v>
      </c>
      <c r="G16" s="16">
        <v>100000</v>
      </c>
      <c r="H16" s="16">
        <f t="shared" si="0"/>
        <v>3</v>
      </c>
      <c r="I16" s="16">
        <f t="shared" si="0"/>
        <v>300000</v>
      </c>
    </row>
    <row r="17" spans="1:9" x14ac:dyDescent="0.45">
      <c r="A17" s="20" t="s">
        <v>138</v>
      </c>
      <c r="B17" s="16">
        <v>1</v>
      </c>
      <c r="C17" s="21">
        <v>100000</v>
      </c>
      <c r="D17" s="16">
        <v>1</v>
      </c>
      <c r="E17" s="16">
        <v>100000</v>
      </c>
      <c r="F17" s="16">
        <v>1</v>
      </c>
      <c r="G17" s="16">
        <v>100000</v>
      </c>
      <c r="H17" s="18">
        <f t="shared" ref="H17:I22" si="1">B17+D17+F17</f>
        <v>3</v>
      </c>
      <c r="I17" s="16">
        <f t="shared" si="1"/>
        <v>300000</v>
      </c>
    </row>
    <row r="18" spans="1:9" x14ac:dyDescent="0.45">
      <c r="A18" s="20" t="s">
        <v>141</v>
      </c>
      <c r="B18" s="16">
        <v>1</v>
      </c>
      <c r="C18" s="21">
        <v>100000</v>
      </c>
      <c r="D18" s="16">
        <v>1</v>
      </c>
      <c r="E18" s="16">
        <v>100000</v>
      </c>
      <c r="F18" s="16">
        <v>1</v>
      </c>
      <c r="G18" s="16">
        <v>100000</v>
      </c>
      <c r="H18" s="18">
        <f t="shared" si="1"/>
        <v>3</v>
      </c>
      <c r="I18" s="16">
        <f t="shared" si="1"/>
        <v>300000</v>
      </c>
    </row>
    <row r="19" spans="1:9" x14ac:dyDescent="0.45">
      <c r="A19" s="25" t="s">
        <v>155</v>
      </c>
      <c r="B19" s="26">
        <v>1</v>
      </c>
      <c r="C19" s="26">
        <v>50000</v>
      </c>
      <c r="D19" s="26">
        <v>1</v>
      </c>
      <c r="E19" s="26">
        <v>50000</v>
      </c>
      <c r="F19" s="26">
        <v>1</v>
      </c>
      <c r="G19" s="26">
        <v>50000</v>
      </c>
      <c r="H19" s="18">
        <f t="shared" si="1"/>
        <v>3</v>
      </c>
      <c r="I19" s="16">
        <f t="shared" si="1"/>
        <v>150000</v>
      </c>
    </row>
    <row r="20" spans="1:9" x14ac:dyDescent="0.45">
      <c r="A20" s="25" t="s">
        <v>135</v>
      </c>
      <c r="B20" s="26">
        <v>1</v>
      </c>
      <c r="C20" s="26">
        <v>30000</v>
      </c>
      <c r="D20" s="26">
        <v>1</v>
      </c>
      <c r="E20" s="26">
        <v>30000</v>
      </c>
      <c r="F20" s="26">
        <v>1</v>
      </c>
      <c r="G20" s="26">
        <v>30000</v>
      </c>
      <c r="H20" s="18">
        <f t="shared" si="1"/>
        <v>3</v>
      </c>
      <c r="I20" s="16">
        <f t="shared" si="1"/>
        <v>90000</v>
      </c>
    </row>
    <row r="21" spans="1:9" x14ac:dyDescent="0.45">
      <c r="A21" s="19" t="s">
        <v>154</v>
      </c>
      <c r="B21" s="16">
        <v>1</v>
      </c>
      <c r="C21" s="16">
        <v>20000</v>
      </c>
      <c r="D21" s="16">
        <v>1</v>
      </c>
      <c r="E21" s="16">
        <v>20000</v>
      </c>
      <c r="F21" s="16">
        <v>1</v>
      </c>
      <c r="G21" s="16">
        <v>20000</v>
      </c>
      <c r="H21" s="16">
        <f t="shared" si="1"/>
        <v>3</v>
      </c>
      <c r="I21" s="16">
        <f t="shared" si="1"/>
        <v>60000</v>
      </c>
    </row>
    <row r="22" spans="1:9" x14ac:dyDescent="0.45">
      <c r="A22" s="25" t="s">
        <v>156</v>
      </c>
      <c r="B22" s="26">
        <v>1</v>
      </c>
      <c r="C22" s="26">
        <v>30000</v>
      </c>
      <c r="D22" s="26">
        <v>1</v>
      </c>
      <c r="E22" s="26">
        <v>30000</v>
      </c>
      <c r="F22" s="26">
        <v>1</v>
      </c>
      <c r="G22" s="26">
        <v>30000</v>
      </c>
      <c r="H22" s="26">
        <f t="shared" si="1"/>
        <v>3</v>
      </c>
      <c r="I22" s="26">
        <f t="shared" si="1"/>
        <v>90000</v>
      </c>
    </row>
    <row r="23" spans="1:9" x14ac:dyDescent="0.45">
      <c r="A23" s="27"/>
      <c r="B23" s="28"/>
      <c r="C23" s="28"/>
      <c r="D23" s="28"/>
      <c r="E23" s="28"/>
      <c r="F23" s="28"/>
      <c r="G23" s="28"/>
      <c r="H23" s="28"/>
      <c r="I23" s="28"/>
    </row>
    <row r="24" spans="1:9" x14ac:dyDescent="0.45">
      <c r="A24" s="41"/>
      <c r="B24" s="43"/>
      <c r="C24" s="43"/>
      <c r="D24" s="43"/>
      <c r="E24" s="43"/>
      <c r="F24" s="43"/>
      <c r="G24" s="43"/>
      <c r="H24" s="43"/>
      <c r="I24" s="43"/>
    </row>
    <row r="25" spans="1:9" x14ac:dyDescent="0.45">
      <c r="A25" s="41"/>
      <c r="B25" s="43"/>
      <c r="C25" s="43"/>
      <c r="D25" s="43"/>
      <c r="E25" s="43"/>
      <c r="F25" s="43"/>
      <c r="G25" s="43"/>
      <c r="H25" s="43"/>
      <c r="I25" s="43"/>
    </row>
    <row r="26" spans="1:9" x14ac:dyDescent="0.45">
      <c r="C26" s="29" t="s">
        <v>50</v>
      </c>
    </row>
    <row r="27" spans="1:9" x14ac:dyDescent="0.45">
      <c r="A27" s="8"/>
      <c r="B27" s="300" t="s">
        <v>19</v>
      </c>
      <c r="C27" s="301"/>
      <c r="D27" s="300" t="s">
        <v>46</v>
      </c>
      <c r="E27" s="301"/>
      <c r="F27" s="300" t="s">
        <v>70</v>
      </c>
      <c r="G27" s="301"/>
      <c r="H27" s="300" t="s">
        <v>14</v>
      </c>
      <c r="I27" s="301"/>
    </row>
    <row r="28" spans="1:9" x14ac:dyDescent="0.45">
      <c r="A28" s="10" t="s">
        <v>0</v>
      </c>
      <c r="B28" s="10" t="s">
        <v>1</v>
      </c>
      <c r="C28" s="10" t="s">
        <v>3</v>
      </c>
      <c r="D28" s="10" t="s">
        <v>1</v>
      </c>
      <c r="E28" s="10" t="s">
        <v>3</v>
      </c>
      <c r="F28" s="10" t="s">
        <v>1</v>
      </c>
      <c r="G28" s="10" t="s">
        <v>3</v>
      </c>
      <c r="H28" s="10" t="s">
        <v>1</v>
      </c>
      <c r="I28" s="63" t="s">
        <v>3</v>
      </c>
    </row>
    <row r="29" spans="1:9" x14ac:dyDescent="0.45">
      <c r="A29" s="11"/>
      <c r="B29" s="12" t="s">
        <v>2</v>
      </c>
      <c r="C29" s="12" t="s">
        <v>4</v>
      </c>
      <c r="D29" s="12" t="s">
        <v>2</v>
      </c>
      <c r="E29" s="12" t="s">
        <v>4</v>
      </c>
      <c r="F29" s="12" t="s">
        <v>2</v>
      </c>
      <c r="G29" s="12" t="s">
        <v>4</v>
      </c>
      <c r="H29" s="12" t="s">
        <v>2</v>
      </c>
      <c r="I29" s="12" t="s">
        <v>4</v>
      </c>
    </row>
    <row r="30" spans="1:9" x14ac:dyDescent="0.45">
      <c r="A30" s="30" t="s">
        <v>27</v>
      </c>
      <c r="B30" s="31"/>
      <c r="C30" s="31"/>
      <c r="D30" s="31"/>
      <c r="E30" s="31"/>
      <c r="F30" s="31"/>
      <c r="G30" s="31"/>
      <c r="H30" s="31"/>
      <c r="I30" s="31"/>
    </row>
    <row r="31" spans="1:9" x14ac:dyDescent="0.45">
      <c r="A31" s="15" t="s">
        <v>52</v>
      </c>
      <c r="B31" s="32"/>
      <c r="C31" s="32"/>
      <c r="D31" s="32"/>
      <c r="E31" s="32"/>
      <c r="F31" s="32"/>
      <c r="G31" s="32"/>
      <c r="H31" s="32"/>
      <c r="I31" s="32"/>
    </row>
    <row r="32" spans="1:9" s="33" customFormat="1" x14ac:dyDescent="0.45">
      <c r="A32" s="15" t="s">
        <v>5</v>
      </c>
      <c r="B32" s="16"/>
      <c r="C32" s="16"/>
      <c r="D32" s="16"/>
      <c r="E32" s="16"/>
      <c r="F32" s="16"/>
      <c r="G32" s="16"/>
      <c r="H32" s="18"/>
      <c r="I32" s="16"/>
    </row>
    <row r="33" spans="1:89" x14ac:dyDescent="0.45">
      <c r="A33" s="34" t="s">
        <v>562</v>
      </c>
      <c r="B33" s="26">
        <v>1</v>
      </c>
      <c r="C33" s="16">
        <v>50000</v>
      </c>
      <c r="D33" s="26">
        <v>1</v>
      </c>
      <c r="E33" s="16">
        <v>50000</v>
      </c>
      <c r="F33" s="26">
        <v>1</v>
      </c>
      <c r="G33" s="16">
        <v>50000</v>
      </c>
      <c r="H33" s="18">
        <f t="shared" ref="H33:I39" si="2">B33+D33+F33</f>
        <v>3</v>
      </c>
      <c r="I33" s="16">
        <f t="shared" si="2"/>
        <v>150000</v>
      </c>
    </row>
    <row r="34" spans="1:89" x14ac:dyDescent="0.45">
      <c r="A34" s="34" t="s">
        <v>563</v>
      </c>
      <c r="B34" s="35">
        <v>1</v>
      </c>
      <c r="C34" s="35">
        <v>10000</v>
      </c>
      <c r="D34" s="35">
        <v>1</v>
      </c>
      <c r="E34" s="35">
        <v>10000</v>
      </c>
      <c r="F34" s="35">
        <v>1</v>
      </c>
      <c r="G34" s="35">
        <v>10000</v>
      </c>
      <c r="H34" s="35">
        <f t="shared" si="2"/>
        <v>3</v>
      </c>
      <c r="I34" s="26">
        <f t="shared" si="2"/>
        <v>30000</v>
      </c>
    </row>
    <row r="35" spans="1:89" x14ac:dyDescent="0.45">
      <c r="A35" s="34" t="s">
        <v>564</v>
      </c>
      <c r="B35" s="35">
        <v>1</v>
      </c>
      <c r="C35" s="35">
        <v>100000</v>
      </c>
      <c r="D35" s="35">
        <v>1</v>
      </c>
      <c r="E35" s="35">
        <v>100000</v>
      </c>
      <c r="F35" s="35">
        <v>1</v>
      </c>
      <c r="G35" s="35">
        <v>100000</v>
      </c>
      <c r="H35" s="35">
        <f t="shared" si="2"/>
        <v>3</v>
      </c>
      <c r="I35" s="26">
        <f t="shared" si="2"/>
        <v>300000</v>
      </c>
    </row>
    <row r="36" spans="1:89" x14ac:dyDescent="0.45">
      <c r="A36" s="19" t="s">
        <v>565</v>
      </c>
      <c r="B36" s="16">
        <v>1</v>
      </c>
      <c r="C36" s="16">
        <v>200000</v>
      </c>
      <c r="D36" s="16">
        <v>1</v>
      </c>
      <c r="E36" s="16">
        <v>100000</v>
      </c>
      <c r="F36" s="16">
        <v>1</v>
      </c>
      <c r="G36" s="16">
        <v>100000</v>
      </c>
      <c r="H36" s="18">
        <f t="shared" si="2"/>
        <v>3</v>
      </c>
      <c r="I36" s="16">
        <f t="shared" si="2"/>
        <v>400000</v>
      </c>
    </row>
    <row r="37" spans="1:89" x14ac:dyDescent="0.45">
      <c r="A37" s="34" t="s">
        <v>566</v>
      </c>
      <c r="B37" s="35">
        <v>1</v>
      </c>
      <c r="C37" s="35">
        <v>200000</v>
      </c>
      <c r="D37" s="35">
        <v>1</v>
      </c>
      <c r="E37" s="35">
        <v>200000</v>
      </c>
      <c r="F37" s="35">
        <v>1</v>
      </c>
      <c r="G37" s="35">
        <v>200000</v>
      </c>
      <c r="H37" s="35">
        <f t="shared" si="2"/>
        <v>3</v>
      </c>
      <c r="I37" s="26">
        <f t="shared" si="2"/>
        <v>600000</v>
      </c>
    </row>
    <row r="38" spans="1:89" x14ac:dyDescent="0.45">
      <c r="A38" s="34" t="s">
        <v>567</v>
      </c>
      <c r="B38" s="35">
        <v>1</v>
      </c>
      <c r="C38" s="35">
        <v>50000</v>
      </c>
      <c r="D38" s="35">
        <v>1</v>
      </c>
      <c r="E38" s="35">
        <v>50000</v>
      </c>
      <c r="F38" s="35">
        <v>1</v>
      </c>
      <c r="G38" s="35">
        <v>50000</v>
      </c>
      <c r="H38" s="35">
        <f t="shared" si="2"/>
        <v>3</v>
      </c>
      <c r="I38" s="26">
        <f t="shared" si="2"/>
        <v>150000</v>
      </c>
    </row>
    <row r="39" spans="1:89" x14ac:dyDescent="0.45">
      <c r="A39" s="34" t="s">
        <v>568</v>
      </c>
      <c r="B39" s="35">
        <v>1</v>
      </c>
      <c r="C39" s="35">
        <v>100000</v>
      </c>
      <c r="D39" s="35">
        <v>1</v>
      </c>
      <c r="E39" s="35">
        <v>100000</v>
      </c>
      <c r="F39" s="35">
        <v>1</v>
      </c>
      <c r="G39" s="35">
        <v>100000</v>
      </c>
      <c r="H39" s="35">
        <f t="shared" si="2"/>
        <v>3</v>
      </c>
      <c r="I39" s="26">
        <f>G39+E39+C39</f>
        <v>300000</v>
      </c>
    </row>
    <row r="40" spans="1:89" x14ac:dyDescent="0.45">
      <c r="A40" s="34" t="s">
        <v>569</v>
      </c>
      <c r="B40" s="35">
        <v>1</v>
      </c>
      <c r="C40" s="35">
        <v>50000</v>
      </c>
      <c r="D40" s="35">
        <v>1</v>
      </c>
      <c r="E40" s="35">
        <v>50000</v>
      </c>
      <c r="F40" s="35">
        <v>1</v>
      </c>
      <c r="G40" s="35">
        <v>50000</v>
      </c>
      <c r="H40" s="35">
        <f t="shared" ref="H40:H42" si="3">B40+D40+F40</f>
        <v>3</v>
      </c>
      <c r="I40" s="26">
        <f>G40+E40+C40</f>
        <v>150000</v>
      </c>
    </row>
    <row r="41" spans="1:89" x14ac:dyDescent="0.45">
      <c r="A41" s="34" t="s">
        <v>570</v>
      </c>
      <c r="B41" s="35">
        <v>1</v>
      </c>
      <c r="C41" s="35">
        <v>30000</v>
      </c>
      <c r="D41" s="35">
        <v>1</v>
      </c>
      <c r="E41" s="35">
        <v>30000</v>
      </c>
      <c r="F41" s="35">
        <v>1</v>
      </c>
      <c r="G41" s="35">
        <v>30000</v>
      </c>
      <c r="H41" s="35">
        <f t="shared" si="3"/>
        <v>3</v>
      </c>
      <c r="I41" s="26">
        <f>G41+E41+C41</f>
        <v>90000</v>
      </c>
    </row>
    <row r="42" spans="1:89" x14ac:dyDescent="0.45">
      <c r="A42" s="34" t="s">
        <v>571</v>
      </c>
      <c r="B42" s="35">
        <v>1</v>
      </c>
      <c r="C42" s="35">
        <v>50000</v>
      </c>
      <c r="D42" s="35">
        <v>1</v>
      </c>
      <c r="E42" s="35">
        <v>50000</v>
      </c>
      <c r="F42" s="35">
        <v>1</v>
      </c>
      <c r="G42" s="35">
        <v>50000</v>
      </c>
      <c r="H42" s="35">
        <f t="shared" si="3"/>
        <v>3</v>
      </c>
      <c r="I42" s="26">
        <f>G42+E42+C42</f>
        <v>150000</v>
      </c>
    </row>
    <row r="43" spans="1:89" x14ac:dyDescent="0.45">
      <c r="A43" s="34"/>
      <c r="B43" s="35"/>
      <c r="C43" s="35"/>
      <c r="D43" s="35"/>
      <c r="E43" s="35"/>
      <c r="F43" s="35"/>
      <c r="G43" s="35"/>
      <c r="H43" s="35"/>
      <c r="I43" s="2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</row>
    <row r="44" spans="1:89" x14ac:dyDescent="0.45">
      <c r="A44" s="84"/>
      <c r="B44" s="81"/>
      <c r="C44" s="81"/>
      <c r="D44" s="81"/>
      <c r="E44" s="81"/>
      <c r="F44" s="81"/>
      <c r="G44" s="81"/>
      <c r="H44" s="81"/>
      <c r="I44" s="81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</row>
    <row r="45" spans="1:89" x14ac:dyDescent="0.45">
      <c r="A45" s="85"/>
      <c r="B45" s="43"/>
      <c r="C45" s="43"/>
      <c r="D45" s="43"/>
      <c r="E45" s="43"/>
      <c r="F45" s="43"/>
      <c r="G45" s="43"/>
      <c r="H45" s="43"/>
      <c r="I45" s="4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</row>
    <row r="46" spans="1:89" s="79" customFormat="1" x14ac:dyDescent="0.45">
      <c r="A46" s="85"/>
      <c r="B46" s="43"/>
      <c r="C46" s="43"/>
      <c r="D46" s="43"/>
      <c r="E46" s="43"/>
      <c r="F46" s="43"/>
      <c r="G46" s="43"/>
      <c r="H46" s="43"/>
      <c r="I46" s="4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</row>
    <row r="47" spans="1:89" s="33" customFormat="1" x14ac:dyDescent="0.45">
      <c r="A47" s="85"/>
      <c r="B47" s="43"/>
      <c r="C47" s="43"/>
      <c r="D47" s="43"/>
      <c r="E47" s="43"/>
      <c r="F47" s="43"/>
      <c r="G47" s="43"/>
      <c r="H47" s="43"/>
      <c r="I47" s="43"/>
    </row>
    <row r="48" spans="1:89" s="33" customFormat="1" x14ac:dyDescent="0.45">
      <c r="A48" s="85"/>
      <c r="B48" s="43"/>
      <c r="C48" s="43"/>
      <c r="D48" s="43"/>
      <c r="E48" s="43"/>
      <c r="F48" s="43"/>
      <c r="G48" s="43"/>
      <c r="H48" s="43"/>
      <c r="I48" s="43"/>
    </row>
    <row r="49" spans="1:9" s="33" customFormat="1" x14ac:dyDescent="0.45">
      <c r="A49" s="85"/>
      <c r="B49" s="43"/>
      <c r="C49" s="43"/>
      <c r="D49" s="43"/>
      <c r="E49" s="43"/>
      <c r="F49" s="43"/>
      <c r="G49" s="43"/>
      <c r="H49" s="43"/>
      <c r="I49" s="43"/>
    </row>
    <row r="50" spans="1:9" s="33" customFormat="1" x14ac:dyDescent="0.45">
      <c r="A50" s="85"/>
      <c r="B50" s="43"/>
      <c r="C50" s="43"/>
      <c r="D50" s="43"/>
      <c r="E50" s="43"/>
      <c r="F50" s="43"/>
      <c r="G50" s="43"/>
      <c r="H50" s="43"/>
      <c r="I50" s="43"/>
    </row>
    <row r="51" spans="1:9" x14ac:dyDescent="0.45">
      <c r="A51" s="85"/>
      <c r="B51" s="43"/>
      <c r="C51" s="89" t="s">
        <v>220</v>
      </c>
      <c r="D51" s="43"/>
      <c r="E51" s="43"/>
      <c r="F51" s="43"/>
      <c r="G51" s="43"/>
      <c r="H51" s="43"/>
      <c r="I51" s="43"/>
    </row>
    <row r="52" spans="1:9" x14ac:dyDescent="0.45">
      <c r="A52" s="8"/>
      <c r="B52" s="300" t="s">
        <v>19</v>
      </c>
      <c r="C52" s="301"/>
      <c r="D52" s="300" t="s">
        <v>46</v>
      </c>
      <c r="E52" s="301"/>
      <c r="F52" s="300" t="s">
        <v>70</v>
      </c>
      <c r="G52" s="301"/>
      <c r="H52" s="300" t="s">
        <v>14</v>
      </c>
      <c r="I52" s="301"/>
    </row>
    <row r="53" spans="1:9" x14ac:dyDescent="0.45">
      <c r="A53" s="10" t="s">
        <v>0</v>
      </c>
      <c r="B53" s="10" t="s">
        <v>1</v>
      </c>
      <c r="C53" s="10" t="s">
        <v>3</v>
      </c>
      <c r="D53" s="10" t="s">
        <v>1</v>
      </c>
      <c r="E53" s="10" t="s">
        <v>3</v>
      </c>
      <c r="F53" s="10" t="s">
        <v>1</v>
      </c>
      <c r="G53" s="10" t="s">
        <v>3</v>
      </c>
      <c r="H53" s="10" t="s">
        <v>1</v>
      </c>
      <c r="I53" s="10" t="s">
        <v>3</v>
      </c>
    </row>
    <row r="54" spans="1:9" x14ac:dyDescent="0.45">
      <c r="A54" s="11"/>
      <c r="B54" s="12" t="s">
        <v>2</v>
      </c>
      <c r="C54" s="12" t="s">
        <v>4</v>
      </c>
      <c r="D54" s="12" t="s">
        <v>2</v>
      </c>
      <c r="E54" s="12" t="s">
        <v>4</v>
      </c>
      <c r="F54" s="12" t="s">
        <v>2</v>
      </c>
      <c r="G54" s="12" t="s">
        <v>4</v>
      </c>
      <c r="H54" s="12" t="s">
        <v>2</v>
      </c>
      <c r="I54" s="12" t="s">
        <v>4</v>
      </c>
    </row>
    <row r="55" spans="1:9" x14ac:dyDescent="0.45">
      <c r="A55" s="15" t="s">
        <v>6</v>
      </c>
      <c r="B55" s="18"/>
      <c r="C55" s="16"/>
      <c r="D55" s="18"/>
      <c r="E55" s="16"/>
      <c r="F55" s="18"/>
      <c r="G55" s="16"/>
      <c r="H55" s="18"/>
      <c r="I55" s="14"/>
    </row>
    <row r="56" spans="1:9" x14ac:dyDescent="0.45">
      <c r="A56" s="15" t="s">
        <v>7</v>
      </c>
      <c r="B56" s="18"/>
      <c r="C56" s="16"/>
      <c r="D56" s="18"/>
      <c r="E56" s="16"/>
      <c r="F56" s="18"/>
      <c r="G56" s="16"/>
      <c r="H56" s="18"/>
      <c r="I56" s="16"/>
    </row>
    <row r="57" spans="1:9" x14ac:dyDescent="0.45">
      <c r="A57" s="17" t="s">
        <v>139</v>
      </c>
      <c r="B57" s="18">
        <v>1</v>
      </c>
      <c r="C57" s="18">
        <v>130000</v>
      </c>
      <c r="D57" s="18">
        <v>1</v>
      </c>
      <c r="E57" s="18">
        <v>130000</v>
      </c>
      <c r="F57" s="18">
        <v>1</v>
      </c>
      <c r="G57" s="18">
        <v>130000</v>
      </c>
      <c r="H57" s="18">
        <f t="shared" ref="H57:I59" si="4">B57+D57+F57</f>
        <v>3</v>
      </c>
      <c r="I57" s="16">
        <f t="shared" si="4"/>
        <v>390000</v>
      </c>
    </row>
    <row r="58" spans="1:9" x14ac:dyDescent="0.45">
      <c r="A58" s="17" t="s">
        <v>140</v>
      </c>
      <c r="B58" s="18">
        <v>1</v>
      </c>
      <c r="C58" s="16">
        <v>500000</v>
      </c>
      <c r="D58" s="18">
        <v>1</v>
      </c>
      <c r="E58" s="16">
        <v>500000</v>
      </c>
      <c r="F58" s="18">
        <v>1</v>
      </c>
      <c r="G58" s="16">
        <v>500000</v>
      </c>
      <c r="H58" s="18">
        <f t="shared" si="4"/>
        <v>3</v>
      </c>
      <c r="I58" s="16">
        <f t="shared" si="4"/>
        <v>1500000</v>
      </c>
    </row>
    <row r="59" spans="1:9" x14ac:dyDescent="0.45">
      <c r="A59" s="36" t="s">
        <v>682</v>
      </c>
      <c r="B59" s="18">
        <v>1</v>
      </c>
      <c r="C59" s="16">
        <v>1000000</v>
      </c>
      <c r="D59" s="16">
        <v>1</v>
      </c>
      <c r="E59" s="16">
        <v>1000000</v>
      </c>
      <c r="F59" s="16">
        <v>1</v>
      </c>
      <c r="G59" s="16">
        <v>1000000</v>
      </c>
      <c r="H59" s="18">
        <f t="shared" si="4"/>
        <v>3</v>
      </c>
      <c r="I59" s="16">
        <f t="shared" si="4"/>
        <v>3000000</v>
      </c>
    </row>
    <row r="60" spans="1:9" x14ac:dyDescent="0.45">
      <c r="A60" s="36" t="s">
        <v>572</v>
      </c>
      <c r="B60" s="16">
        <v>1</v>
      </c>
      <c r="C60" s="16">
        <v>30000</v>
      </c>
      <c r="D60" s="16">
        <v>1</v>
      </c>
      <c r="E60" s="16">
        <v>30000</v>
      </c>
      <c r="F60" s="16">
        <v>1</v>
      </c>
      <c r="G60" s="16">
        <v>30000</v>
      </c>
      <c r="H60" s="16">
        <f t="shared" ref="H60:H63" si="5">B60+D60+F60</f>
        <v>3</v>
      </c>
      <c r="I60" s="16">
        <f t="shared" ref="I60:I63" si="6">C60+E60+G60</f>
        <v>90000</v>
      </c>
    </row>
    <row r="61" spans="1:9" x14ac:dyDescent="0.45">
      <c r="A61" s="20" t="s">
        <v>573</v>
      </c>
      <c r="B61" s="16">
        <v>1</v>
      </c>
      <c r="C61" s="21">
        <v>100000</v>
      </c>
      <c r="D61" s="16">
        <v>1</v>
      </c>
      <c r="E61" s="16">
        <v>100000</v>
      </c>
      <c r="F61" s="16">
        <v>1</v>
      </c>
      <c r="G61" s="16">
        <v>100000</v>
      </c>
      <c r="H61" s="18">
        <f t="shared" si="5"/>
        <v>3</v>
      </c>
      <c r="I61" s="16">
        <f t="shared" si="6"/>
        <v>300000</v>
      </c>
    </row>
    <row r="62" spans="1:9" x14ac:dyDescent="0.45">
      <c r="A62" s="36" t="s">
        <v>574</v>
      </c>
      <c r="B62" s="16">
        <v>1</v>
      </c>
      <c r="C62" s="16">
        <v>50000</v>
      </c>
      <c r="D62" s="16">
        <v>1</v>
      </c>
      <c r="E62" s="16">
        <v>50000</v>
      </c>
      <c r="F62" s="16">
        <v>1</v>
      </c>
      <c r="G62" s="16">
        <v>50000</v>
      </c>
      <c r="H62" s="16">
        <f t="shared" si="5"/>
        <v>3</v>
      </c>
      <c r="I62" s="16">
        <f t="shared" si="6"/>
        <v>150000</v>
      </c>
    </row>
    <row r="63" spans="1:9" x14ac:dyDescent="0.45">
      <c r="A63" s="36" t="s">
        <v>575</v>
      </c>
      <c r="B63" s="16">
        <v>1</v>
      </c>
      <c r="C63" s="16">
        <v>50000</v>
      </c>
      <c r="D63" s="16">
        <v>1</v>
      </c>
      <c r="E63" s="16">
        <v>50000</v>
      </c>
      <c r="F63" s="16">
        <v>1</v>
      </c>
      <c r="G63" s="16">
        <v>50000</v>
      </c>
      <c r="H63" s="16">
        <f t="shared" si="5"/>
        <v>3</v>
      </c>
      <c r="I63" s="16">
        <f t="shared" si="6"/>
        <v>150000</v>
      </c>
    </row>
    <row r="64" spans="1:9" x14ac:dyDescent="0.45">
      <c r="A64" s="34"/>
      <c r="B64" s="26"/>
      <c r="C64" s="26"/>
      <c r="D64" s="26"/>
      <c r="E64" s="26"/>
      <c r="F64" s="26"/>
      <c r="G64" s="26"/>
      <c r="H64" s="26"/>
      <c r="I64" s="26"/>
    </row>
    <row r="65" spans="1:89" x14ac:dyDescent="0.45">
      <c r="A65" s="84"/>
      <c r="B65" s="81"/>
      <c r="C65" s="81"/>
      <c r="D65" s="81"/>
      <c r="E65" s="81"/>
      <c r="F65" s="81"/>
      <c r="G65" s="81"/>
      <c r="H65" s="81"/>
      <c r="I65" s="81"/>
    </row>
    <row r="66" spans="1:89" x14ac:dyDescent="0.45">
      <c r="A66" s="85"/>
      <c r="B66" s="43"/>
      <c r="C66" s="43"/>
      <c r="D66" s="43"/>
      <c r="E66" s="43"/>
      <c r="F66" s="43"/>
      <c r="G66" s="43"/>
      <c r="H66" s="43"/>
      <c r="I66" s="4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</row>
    <row r="67" spans="1:89" x14ac:dyDescent="0.45">
      <c r="A67" s="85"/>
      <c r="B67" s="43"/>
      <c r="C67" s="43"/>
      <c r="D67" s="43"/>
      <c r="E67" s="43"/>
      <c r="F67" s="43"/>
      <c r="G67" s="43"/>
      <c r="H67" s="43"/>
      <c r="I67" s="4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</row>
    <row r="68" spans="1:89" s="79" customFormat="1" x14ac:dyDescent="0.45">
      <c r="A68" s="85"/>
      <c r="B68" s="43"/>
      <c r="C68" s="43"/>
      <c r="D68" s="43"/>
      <c r="E68" s="43"/>
      <c r="F68" s="43"/>
      <c r="G68" s="43"/>
      <c r="H68" s="43"/>
      <c r="I68" s="4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</row>
    <row r="69" spans="1:89" s="33" customFormat="1" x14ac:dyDescent="0.45">
      <c r="A69" s="85"/>
      <c r="B69" s="43"/>
      <c r="C69" s="43"/>
      <c r="D69" s="43"/>
      <c r="E69" s="43"/>
      <c r="F69" s="43"/>
      <c r="G69" s="43"/>
      <c r="H69" s="43"/>
      <c r="I69" s="43"/>
    </row>
    <row r="70" spans="1:89" s="33" customFormat="1" x14ac:dyDescent="0.45">
      <c r="A70" s="85"/>
      <c r="B70" s="43"/>
      <c r="C70" s="43"/>
      <c r="D70" s="43"/>
      <c r="E70" s="43"/>
      <c r="F70" s="43"/>
      <c r="G70" s="43"/>
      <c r="H70" s="43"/>
      <c r="I70" s="43"/>
    </row>
    <row r="71" spans="1:89" s="33" customFormat="1" x14ac:dyDescent="0.45">
      <c r="A71" s="85"/>
      <c r="B71" s="43"/>
      <c r="C71" s="43"/>
      <c r="D71" s="43"/>
      <c r="E71" s="43"/>
      <c r="F71" s="43"/>
      <c r="G71" s="43"/>
      <c r="H71" s="43"/>
      <c r="I71" s="43"/>
    </row>
    <row r="72" spans="1:89" s="33" customFormat="1" x14ac:dyDescent="0.45">
      <c r="A72" s="85"/>
      <c r="B72" s="43"/>
      <c r="C72" s="43"/>
      <c r="D72" s="43"/>
      <c r="E72" s="43"/>
      <c r="F72" s="43"/>
      <c r="G72" s="43"/>
      <c r="H72" s="43"/>
      <c r="I72" s="43"/>
    </row>
    <row r="73" spans="1:89" s="33" customFormat="1" x14ac:dyDescent="0.45">
      <c r="A73" s="85"/>
      <c r="B73" s="43"/>
      <c r="C73" s="43"/>
      <c r="D73" s="43"/>
      <c r="E73" s="43"/>
      <c r="F73" s="43"/>
      <c r="G73" s="43"/>
      <c r="H73" s="43"/>
      <c r="I73" s="43"/>
    </row>
    <row r="74" spans="1:89" s="33" customFormat="1" x14ac:dyDescent="0.45">
      <c r="A74" s="85"/>
      <c r="B74" s="43"/>
      <c r="C74" s="43"/>
      <c r="D74" s="43"/>
      <c r="E74" s="43"/>
      <c r="F74" s="43"/>
      <c r="G74" s="43"/>
      <c r="H74" s="43"/>
      <c r="I74" s="43"/>
    </row>
    <row r="75" spans="1:89" s="33" customFormat="1" x14ac:dyDescent="0.45">
      <c r="A75" s="85"/>
      <c r="B75" s="43"/>
      <c r="C75" s="43"/>
      <c r="D75" s="43"/>
      <c r="E75" s="43"/>
      <c r="F75" s="43"/>
      <c r="G75" s="43"/>
      <c r="H75" s="43"/>
      <c r="I75" s="43"/>
    </row>
    <row r="76" spans="1:89" s="76" customFormat="1" x14ac:dyDescent="0.45">
      <c r="B76" s="77"/>
      <c r="C76" s="87" t="s">
        <v>221</v>
      </c>
      <c r="D76" s="77"/>
      <c r="E76" s="78"/>
      <c r="F76" s="77"/>
      <c r="G76" s="78"/>
      <c r="H76" s="77"/>
      <c r="I76" s="78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</row>
    <row r="77" spans="1:89" x14ac:dyDescent="0.45">
      <c r="A77" s="24"/>
      <c r="B77" s="305" t="s">
        <v>19</v>
      </c>
      <c r="C77" s="306"/>
      <c r="D77" s="305" t="s">
        <v>46</v>
      </c>
      <c r="E77" s="306"/>
      <c r="F77" s="305" t="s">
        <v>70</v>
      </c>
      <c r="G77" s="306"/>
      <c r="H77" s="300" t="s">
        <v>14</v>
      </c>
      <c r="I77" s="301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</row>
    <row r="78" spans="1:89" x14ac:dyDescent="0.45">
      <c r="A78" s="10" t="s">
        <v>0</v>
      </c>
      <c r="B78" s="10" t="s">
        <v>1</v>
      </c>
      <c r="C78" s="10" t="s">
        <v>3</v>
      </c>
      <c r="D78" s="10" t="s">
        <v>1</v>
      </c>
      <c r="E78" s="10" t="s">
        <v>3</v>
      </c>
      <c r="F78" s="10" t="s">
        <v>1</v>
      </c>
      <c r="G78" s="10" t="s">
        <v>3</v>
      </c>
      <c r="H78" s="10" t="s">
        <v>1</v>
      </c>
      <c r="I78" s="10" t="s">
        <v>3</v>
      </c>
    </row>
    <row r="79" spans="1:89" x14ac:dyDescent="0.45">
      <c r="A79" s="11"/>
      <c r="B79" s="12" t="s">
        <v>2</v>
      </c>
      <c r="C79" s="12" t="s">
        <v>4</v>
      </c>
      <c r="D79" s="12" t="s">
        <v>2</v>
      </c>
      <c r="E79" s="12" t="s">
        <v>4</v>
      </c>
      <c r="F79" s="12" t="s">
        <v>2</v>
      </c>
      <c r="G79" s="12" t="s">
        <v>4</v>
      </c>
      <c r="H79" s="12" t="s">
        <v>2</v>
      </c>
      <c r="I79" s="12" t="s">
        <v>4</v>
      </c>
    </row>
    <row r="80" spans="1:89" x14ac:dyDescent="0.45">
      <c r="A80" s="13" t="s">
        <v>53</v>
      </c>
      <c r="B80" s="37"/>
      <c r="C80" s="37"/>
      <c r="D80" s="37"/>
      <c r="E80" s="37"/>
      <c r="F80" s="37"/>
      <c r="G80" s="37"/>
      <c r="H80" s="37"/>
      <c r="I80" s="37"/>
    </row>
    <row r="81" spans="1:9" x14ac:dyDescent="0.45">
      <c r="A81" s="15" t="s">
        <v>54</v>
      </c>
      <c r="B81" s="32"/>
      <c r="C81" s="32"/>
      <c r="D81" s="32"/>
      <c r="E81" s="32"/>
      <c r="F81" s="32"/>
      <c r="G81" s="32"/>
      <c r="H81" s="32"/>
      <c r="I81" s="32"/>
    </row>
    <row r="82" spans="1:9" x14ac:dyDescent="0.45">
      <c r="A82" s="15" t="s">
        <v>9</v>
      </c>
      <c r="B82" s="18"/>
      <c r="C82" s="18"/>
      <c r="D82" s="18"/>
      <c r="E82" s="16"/>
      <c r="F82" s="18"/>
      <c r="G82" s="16"/>
      <c r="H82" s="18"/>
      <c r="I82" s="16"/>
    </row>
    <row r="83" spans="1:9" x14ac:dyDescent="0.45">
      <c r="A83" s="15" t="s">
        <v>8</v>
      </c>
      <c r="B83" s="18"/>
      <c r="C83" s="18"/>
      <c r="D83" s="18"/>
      <c r="E83" s="18"/>
      <c r="F83" s="18"/>
      <c r="G83" s="18"/>
      <c r="H83" s="18"/>
      <c r="I83" s="16"/>
    </row>
    <row r="84" spans="1:9" x14ac:dyDescent="0.45">
      <c r="A84" s="17" t="s">
        <v>159</v>
      </c>
      <c r="B84" s="18">
        <v>1</v>
      </c>
      <c r="C84" s="18">
        <v>50000</v>
      </c>
      <c r="D84" s="18">
        <v>1</v>
      </c>
      <c r="E84" s="18">
        <v>50000</v>
      </c>
      <c r="F84" s="18">
        <v>1</v>
      </c>
      <c r="G84" s="18">
        <v>50000</v>
      </c>
      <c r="H84" s="18">
        <f t="shared" ref="H84:I86" si="7">B84+D84+F84</f>
        <v>3</v>
      </c>
      <c r="I84" s="16">
        <f t="shared" si="7"/>
        <v>150000</v>
      </c>
    </row>
    <row r="85" spans="1:9" x14ac:dyDescent="0.45">
      <c r="A85" s="17" t="s">
        <v>160</v>
      </c>
      <c r="B85" s="18">
        <v>1</v>
      </c>
      <c r="C85" s="18">
        <v>500000</v>
      </c>
      <c r="D85" s="18">
        <v>1</v>
      </c>
      <c r="E85" s="18">
        <v>500000</v>
      </c>
      <c r="F85" s="18">
        <v>1</v>
      </c>
      <c r="G85" s="18">
        <v>500000</v>
      </c>
      <c r="H85" s="18">
        <f t="shared" si="7"/>
        <v>3</v>
      </c>
      <c r="I85" s="16">
        <f t="shared" si="7"/>
        <v>1500000</v>
      </c>
    </row>
    <row r="86" spans="1:9" x14ac:dyDescent="0.45">
      <c r="A86" s="17" t="s">
        <v>161</v>
      </c>
      <c r="B86" s="18">
        <v>1</v>
      </c>
      <c r="C86" s="18">
        <v>100000</v>
      </c>
      <c r="D86" s="18">
        <v>1</v>
      </c>
      <c r="E86" s="18">
        <v>100000</v>
      </c>
      <c r="F86" s="18">
        <v>1</v>
      </c>
      <c r="G86" s="18">
        <v>100000</v>
      </c>
      <c r="H86" s="18">
        <f t="shared" si="7"/>
        <v>3</v>
      </c>
      <c r="I86" s="16">
        <f t="shared" si="7"/>
        <v>300000</v>
      </c>
    </row>
    <row r="87" spans="1:9" x14ac:dyDescent="0.45">
      <c r="A87" s="17" t="s">
        <v>162</v>
      </c>
      <c r="B87" s="18">
        <v>1</v>
      </c>
      <c r="C87" s="18">
        <v>50000</v>
      </c>
      <c r="D87" s="18">
        <v>1</v>
      </c>
      <c r="E87" s="18">
        <v>50000</v>
      </c>
      <c r="F87" s="18">
        <v>1</v>
      </c>
      <c r="G87" s="18">
        <v>50000</v>
      </c>
      <c r="H87" s="18">
        <f t="shared" ref="H87:I90" si="8">B87+D87+F87</f>
        <v>3</v>
      </c>
      <c r="I87" s="16">
        <f t="shared" si="8"/>
        <v>150000</v>
      </c>
    </row>
    <row r="88" spans="1:9" x14ac:dyDescent="0.45">
      <c r="A88" s="17" t="s">
        <v>163</v>
      </c>
      <c r="B88" s="18">
        <v>1</v>
      </c>
      <c r="C88" s="18">
        <v>20000</v>
      </c>
      <c r="D88" s="18">
        <v>1</v>
      </c>
      <c r="E88" s="18">
        <v>20000</v>
      </c>
      <c r="F88" s="18">
        <v>1</v>
      </c>
      <c r="G88" s="18">
        <v>20000</v>
      </c>
      <c r="H88" s="18">
        <f t="shared" si="8"/>
        <v>3</v>
      </c>
      <c r="I88" s="16">
        <f t="shared" si="8"/>
        <v>60000</v>
      </c>
    </row>
    <row r="89" spans="1:9" x14ac:dyDescent="0.45">
      <c r="A89" s="17" t="s">
        <v>164</v>
      </c>
      <c r="B89" s="18">
        <v>1</v>
      </c>
      <c r="C89" s="18">
        <v>30000</v>
      </c>
      <c r="D89" s="18">
        <v>1</v>
      </c>
      <c r="E89" s="18">
        <v>30000</v>
      </c>
      <c r="F89" s="18">
        <v>1</v>
      </c>
      <c r="G89" s="18">
        <v>30000</v>
      </c>
      <c r="H89" s="18">
        <f t="shared" si="8"/>
        <v>3</v>
      </c>
      <c r="I89" s="16">
        <f t="shared" si="8"/>
        <v>90000</v>
      </c>
    </row>
    <row r="90" spans="1:9" x14ac:dyDescent="0.45">
      <c r="A90" s="17" t="s">
        <v>165</v>
      </c>
      <c r="B90" s="18">
        <v>1</v>
      </c>
      <c r="C90" s="18">
        <v>30000</v>
      </c>
      <c r="D90" s="18">
        <v>1</v>
      </c>
      <c r="E90" s="18">
        <v>30000</v>
      </c>
      <c r="F90" s="18">
        <v>1</v>
      </c>
      <c r="G90" s="18">
        <v>30000</v>
      </c>
      <c r="H90" s="18">
        <f t="shared" si="8"/>
        <v>3</v>
      </c>
      <c r="I90" s="16">
        <f t="shared" si="8"/>
        <v>90000</v>
      </c>
    </row>
    <row r="91" spans="1:9" x14ac:dyDescent="0.45">
      <c r="A91" s="17"/>
      <c r="B91" s="18"/>
      <c r="C91" s="18"/>
      <c r="D91" s="18"/>
      <c r="E91" s="18"/>
      <c r="F91" s="18"/>
      <c r="G91" s="18"/>
      <c r="H91" s="18"/>
      <c r="I91" s="16"/>
    </row>
    <row r="92" spans="1:9" x14ac:dyDescent="0.45">
      <c r="A92" s="38" t="s">
        <v>30</v>
      </c>
      <c r="B92" s="18"/>
      <c r="C92" s="18"/>
      <c r="D92" s="18"/>
      <c r="E92" s="18"/>
      <c r="F92" s="18"/>
      <c r="G92" s="18"/>
      <c r="H92" s="18"/>
      <c r="I92" s="16"/>
    </row>
    <row r="93" spans="1:9" x14ac:dyDescent="0.45">
      <c r="A93" s="17" t="s">
        <v>683</v>
      </c>
      <c r="B93" s="18">
        <v>1</v>
      </c>
      <c r="C93" s="18">
        <v>100000</v>
      </c>
      <c r="D93" s="18">
        <v>1</v>
      </c>
      <c r="E93" s="18">
        <v>100000</v>
      </c>
      <c r="F93" s="18">
        <v>1</v>
      </c>
      <c r="G93" s="18">
        <v>100000</v>
      </c>
      <c r="H93" s="18">
        <f t="shared" ref="H93:I97" si="9">B93+D93+F93</f>
        <v>3</v>
      </c>
      <c r="I93" s="16">
        <f t="shared" si="9"/>
        <v>300000</v>
      </c>
    </row>
    <row r="94" spans="1:9" x14ac:dyDescent="0.45">
      <c r="A94" s="25" t="s">
        <v>684</v>
      </c>
      <c r="B94" s="39">
        <v>1</v>
      </c>
      <c r="C94" s="39">
        <v>100000</v>
      </c>
      <c r="D94" s="39">
        <v>1</v>
      </c>
      <c r="E94" s="39">
        <v>100000</v>
      </c>
      <c r="F94" s="39">
        <v>1</v>
      </c>
      <c r="G94" s="39">
        <v>100000</v>
      </c>
      <c r="H94" s="39">
        <f t="shared" si="9"/>
        <v>3</v>
      </c>
      <c r="I94" s="26">
        <f t="shared" si="9"/>
        <v>300000</v>
      </c>
    </row>
    <row r="95" spans="1:9" x14ac:dyDescent="0.45">
      <c r="A95" s="19" t="s">
        <v>151</v>
      </c>
      <c r="B95" s="18">
        <v>1</v>
      </c>
      <c r="C95" s="18">
        <v>100000</v>
      </c>
      <c r="D95" s="18">
        <v>1</v>
      </c>
      <c r="E95" s="18">
        <v>100000</v>
      </c>
      <c r="F95" s="18">
        <v>1</v>
      </c>
      <c r="G95" s="18">
        <v>100000</v>
      </c>
      <c r="H95" s="18">
        <f t="shared" si="9"/>
        <v>3</v>
      </c>
      <c r="I95" s="16">
        <f t="shared" si="9"/>
        <v>300000</v>
      </c>
    </row>
    <row r="96" spans="1:9" x14ac:dyDescent="0.45">
      <c r="A96" s="19" t="s">
        <v>113</v>
      </c>
      <c r="B96" s="18">
        <v>1</v>
      </c>
      <c r="C96" s="18">
        <v>200000</v>
      </c>
      <c r="D96" s="18">
        <v>1</v>
      </c>
      <c r="E96" s="18">
        <v>200000</v>
      </c>
      <c r="F96" s="18">
        <v>1</v>
      </c>
      <c r="G96" s="18">
        <v>200000</v>
      </c>
      <c r="H96" s="18">
        <f t="shared" si="9"/>
        <v>3</v>
      </c>
      <c r="I96" s="16">
        <f t="shared" si="9"/>
        <v>600000</v>
      </c>
    </row>
    <row r="97" spans="1:9" x14ac:dyDescent="0.45">
      <c r="A97" s="19" t="s">
        <v>114</v>
      </c>
      <c r="B97" s="18">
        <v>1</v>
      </c>
      <c r="C97" s="18">
        <v>200000</v>
      </c>
      <c r="D97" s="18">
        <v>1</v>
      </c>
      <c r="E97" s="18">
        <v>200000</v>
      </c>
      <c r="F97" s="18">
        <v>1</v>
      </c>
      <c r="G97" s="18">
        <v>200000</v>
      </c>
      <c r="H97" s="18">
        <f t="shared" si="9"/>
        <v>3</v>
      </c>
      <c r="I97" s="16">
        <f t="shared" si="9"/>
        <v>600000</v>
      </c>
    </row>
    <row r="98" spans="1:9" x14ac:dyDescent="0.45">
      <c r="A98" s="25"/>
      <c r="B98" s="39"/>
      <c r="C98" s="39"/>
      <c r="D98" s="39"/>
      <c r="E98" s="39"/>
      <c r="F98" s="39"/>
      <c r="G98" s="39"/>
      <c r="H98" s="39"/>
      <c r="I98" s="26"/>
    </row>
    <row r="99" spans="1:9" x14ac:dyDescent="0.45">
      <c r="A99" s="163"/>
      <c r="B99" s="80"/>
      <c r="C99" s="80"/>
      <c r="D99" s="80"/>
      <c r="E99" s="80"/>
      <c r="F99" s="80"/>
      <c r="G99" s="80"/>
      <c r="H99" s="80"/>
      <c r="I99" s="81"/>
    </row>
    <row r="100" spans="1:9" x14ac:dyDescent="0.45">
      <c r="A100" s="41"/>
      <c r="B100" s="42"/>
      <c r="C100" s="42"/>
      <c r="D100" s="42"/>
      <c r="E100" s="42"/>
      <c r="F100" s="42"/>
      <c r="G100" s="42"/>
      <c r="H100" s="42"/>
      <c r="I100" s="43"/>
    </row>
    <row r="101" spans="1:9" x14ac:dyDescent="0.45">
      <c r="C101" s="42" t="s">
        <v>35</v>
      </c>
    </row>
    <row r="102" spans="1:9" x14ac:dyDescent="0.45">
      <c r="A102" s="8"/>
      <c r="B102" s="300" t="s">
        <v>19</v>
      </c>
      <c r="C102" s="301"/>
      <c r="D102" s="300" t="s">
        <v>46</v>
      </c>
      <c r="E102" s="301"/>
      <c r="F102" s="300" t="s">
        <v>70</v>
      </c>
      <c r="G102" s="301"/>
      <c r="H102" s="300" t="s">
        <v>14</v>
      </c>
      <c r="I102" s="301"/>
    </row>
    <row r="103" spans="1:9" x14ac:dyDescent="0.45">
      <c r="A103" s="10" t="s">
        <v>0</v>
      </c>
      <c r="B103" s="10" t="s">
        <v>1</v>
      </c>
      <c r="C103" s="10" t="s">
        <v>3</v>
      </c>
      <c r="D103" s="10" t="s">
        <v>1</v>
      </c>
      <c r="E103" s="10" t="s">
        <v>3</v>
      </c>
      <c r="F103" s="10" t="s">
        <v>1</v>
      </c>
      <c r="G103" s="10" t="s">
        <v>3</v>
      </c>
      <c r="H103" s="10" t="s">
        <v>1</v>
      </c>
      <c r="I103" s="10" t="s">
        <v>3</v>
      </c>
    </row>
    <row r="104" spans="1:9" x14ac:dyDescent="0.45">
      <c r="A104" s="11"/>
      <c r="B104" s="12" t="s">
        <v>2</v>
      </c>
      <c r="C104" s="12" t="s">
        <v>4</v>
      </c>
      <c r="D104" s="12" t="s">
        <v>2</v>
      </c>
      <c r="E104" s="12" t="s">
        <v>4</v>
      </c>
      <c r="F104" s="12" t="s">
        <v>2</v>
      </c>
      <c r="G104" s="12" t="s">
        <v>4</v>
      </c>
      <c r="H104" s="12" t="s">
        <v>2</v>
      </c>
      <c r="I104" s="12" t="s">
        <v>4</v>
      </c>
    </row>
    <row r="105" spans="1:9" x14ac:dyDescent="0.45">
      <c r="A105" s="13" t="s">
        <v>53</v>
      </c>
      <c r="B105" s="37"/>
      <c r="C105" s="37"/>
      <c r="D105" s="37"/>
      <c r="E105" s="37"/>
      <c r="F105" s="37"/>
      <c r="G105" s="37"/>
      <c r="H105" s="37"/>
      <c r="I105" s="37"/>
    </row>
    <row r="106" spans="1:9" x14ac:dyDescent="0.45">
      <c r="A106" s="15" t="s">
        <v>55</v>
      </c>
      <c r="B106" s="32"/>
      <c r="C106" s="32"/>
      <c r="D106" s="32"/>
      <c r="E106" s="32"/>
      <c r="F106" s="32"/>
      <c r="G106" s="32"/>
      <c r="H106" s="32"/>
      <c r="I106" s="32"/>
    </row>
    <row r="107" spans="1:9" x14ac:dyDescent="0.45">
      <c r="A107" s="15" t="s">
        <v>71</v>
      </c>
      <c r="B107" s="18"/>
      <c r="C107" s="18"/>
      <c r="D107" s="18"/>
      <c r="E107" s="18"/>
      <c r="F107" s="18"/>
      <c r="G107" s="18"/>
      <c r="H107" s="18"/>
      <c r="I107" s="16"/>
    </row>
    <row r="108" spans="1:9" x14ac:dyDescent="0.45">
      <c r="A108" s="17" t="s">
        <v>158</v>
      </c>
      <c r="B108" s="16">
        <v>1</v>
      </c>
      <c r="C108" s="16">
        <v>500000</v>
      </c>
      <c r="D108" s="16">
        <v>1</v>
      </c>
      <c r="E108" s="16">
        <v>500000</v>
      </c>
      <c r="F108" s="16">
        <v>1</v>
      </c>
      <c r="G108" s="16">
        <v>500000</v>
      </c>
      <c r="H108" s="18">
        <f t="shared" ref="H108:I115" si="10">B108+D108+F108</f>
        <v>3</v>
      </c>
      <c r="I108" s="16">
        <f t="shared" si="10"/>
        <v>1500000</v>
      </c>
    </row>
    <row r="109" spans="1:9" x14ac:dyDescent="0.45">
      <c r="A109" s="17" t="s">
        <v>685</v>
      </c>
      <c r="B109" s="16">
        <v>1</v>
      </c>
      <c r="C109" s="16">
        <v>150000</v>
      </c>
      <c r="D109" s="16">
        <v>1</v>
      </c>
      <c r="E109" s="16">
        <v>100000</v>
      </c>
      <c r="F109" s="16">
        <v>1</v>
      </c>
      <c r="G109" s="16">
        <v>100000</v>
      </c>
      <c r="H109" s="18">
        <f t="shared" si="10"/>
        <v>3</v>
      </c>
      <c r="I109" s="16">
        <f t="shared" si="10"/>
        <v>350000</v>
      </c>
    </row>
    <row r="110" spans="1:9" x14ac:dyDescent="0.45">
      <c r="A110" s="17" t="s">
        <v>166</v>
      </c>
      <c r="B110" s="16">
        <v>1</v>
      </c>
      <c r="C110" s="16">
        <v>200000</v>
      </c>
      <c r="D110" s="16">
        <v>1</v>
      </c>
      <c r="E110" s="16">
        <v>200000</v>
      </c>
      <c r="F110" s="16">
        <v>1</v>
      </c>
      <c r="G110" s="16">
        <v>200000</v>
      </c>
      <c r="H110" s="18">
        <f t="shared" si="10"/>
        <v>3</v>
      </c>
      <c r="I110" s="16">
        <f t="shared" si="10"/>
        <v>600000</v>
      </c>
    </row>
    <row r="111" spans="1:9" x14ac:dyDescent="0.45">
      <c r="A111" s="17" t="s">
        <v>167</v>
      </c>
      <c r="B111" s="16">
        <v>1</v>
      </c>
      <c r="C111" s="16">
        <v>15000</v>
      </c>
      <c r="D111" s="16">
        <v>1</v>
      </c>
      <c r="E111" s="16">
        <v>15000</v>
      </c>
      <c r="F111" s="16">
        <v>1</v>
      </c>
      <c r="G111" s="16">
        <v>15000</v>
      </c>
      <c r="H111" s="18">
        <f t="shared" si="10"/>
        <v>3</v>
      </c>
      <c r="I111" s="16">
        <f t="shared" si="10"/>
        <v>45000</v>
      </c>
    </row>
    <row r="112" spans="1:9" x14ac:dyDescent="0.45">
      <c r="A112" s="17" t="s">
        <v>168</v>
      </c>
      <c r="B112" s="16">
        <v>1</v>
      </c>
      <c r="C112" s="16">
        <v>50000</v>
      </c>
      <c r="D112" s="16">
        <v>1</v>
      </c>
      <c r="E112" s="16">
        <v>50000</v>
      </c>
      <c r="F112" s="16">
        <v>1</v>
      </c>
      <c r="G112" s="16">
        <v>50000</v>
      </c>
      <c r="H112" s="18">
        <f t="shared" si="10"/>
        <v>3</v>
      </c>
      <c r="I112" s="16">
        <f t="shared" si="10"/>
        <v>150000</v>
      </c>
    </row>
    <row r="113" spans="1:9" x14ac:dyDescent="0.45">
      <c r="A113" s="17" t="s">
        <v>169</v>
      </c>
      <c r="B113" s="18">
        <v>1</v>
      </c>
      <c r="C113" s="18">
        <v>100000</v>
      </c>
      <c r="D113" s="18">
        <v>1</v>
      </c>
      <c r="E113" s="18">
        <v>100000</v>
      </c>
      <c r="F113" s="18">
        <v>1</v>
      </c>
      <c r="G113" s="18">
        <v>100000</v>
      </c>
      <c r="H113" s="18">
        <f t="shared" si="10"/>
        <v>3</v>
      </c>
      <c r="I113" s="16">
        <f t="shared" si="10"/>
        <v>300000</v>
      </c>
    </row>
    <row r="114" spans="1:9" x14ac:dyDescent="0.45">
      <c r="A114" s="17" t="s">
        <v>170</v>
      </c>
      <c r="B114" s="18">
        <v>1</v>
      </c>
      <c r="C114" s="18">
        <v>20000</v>
      </c>
      <c r="D114" s="18">
        <v>1</v>
      </c>
      <c r="E114" s="18">
        <v>20000</v>
      </c>
      <c r="F114" s="18">
        <v>1</v>
      </c>
      <c r="G114" s="18">
        <v>20000</v>
      </c>
      <c r="H114" s="18">
        <f t="shared" si="10"/>
        <v>3</v>
      </c>
      <c r="I114" s="16">
        <f t="shared" si="10"/>
        <v>60000</v>
      </c>
    </row>
    <row r="115" spans="1:9" x14ac:dyDescent="0.45">
      <c r="A115" s="17" t="s">
        <v>171</v>
      </c>
      <c r="B115" s="18">
        <v>1</v>
      </c>
      <c r="C115" s="18">
        <v>100000</v>
      </c>
      <c r="D115" s="18">
        <v>1</v>
      </c>
      <c r="E115" s="18">
        <v>100000</v>
      </c>
      <c r="F115" s="18">
        <v>1</v>
      </c>
      <c r="G115" s="18">
        <v>100000</v>
      </c>
      <c r="H115" s="18">
        <f t="shared" si="10"/>
        <v>3</v>
      </c>
      <c r="I115" s="16">
        <f t="shared" si="10"/>
        <v>300000</v>
      </c>
    </row>
    <row r="116" spans="1:9" x14ac:dyDescent="0.45">
      <c r="A116" s="17"/>
      <c r="B116" s="18"/>
      <c r="C116" s="18"/>
      <c r="D116" s="18"/>
      <c r="E116" s="18"/>
      <c r="F116" s="18"/>
      <c r="G116" s="18"/>
      <c r="H116" s="18"/>
      <c r="I116" s="16"/>
    </row>
    <row r="117" spans="1:9" x14ac:dyDescent="0.45">
      <c r="A117" s="15" t="s">
        <v>72</v>
      </c>
      <c r="B117" s="18"/>
      <c r="C117" s="18"/>
      <c r="D117" s="18"/>
      <c r="E117" s="18"/>
      <c r="F117" s="18"/>
      <c r="G117" s="18"/>
      <c r="H117" s="16"/>
      <c r="I117" s="16"/>
    </row>
    <row r="118" spans="1:9" x14ac:dyDescent="0.45">
      <c r="A118" s="17" t="s">
        <v>172</v>
      </c>
      <c r="B118" s="18">
        <v>1</v>
      </c>
      <c r="C118" s="18">
        <v>100000</v>
      </c>
      <c r="D118" s="18">
        <v>1</v>
      </c>
      <c r="E118" s="18">
        <v>100000</v>
      </c>
      <c r="F118" s="18">
        <v>1</v>
      </c>
      <c r="G118" s="18">
        <v>100000</v>
      </c>
      <c r="H118" s="18">
        <f t="shared" ref="H118:I125" si="11">B118+D118+F118</f>
        <v>3</v>
      </c>
      <c r="I118" s="16">
        <f t="shared" si="11"/>
        <v>300000</v>
      </c>
    </row>
    <row r="119" spans="1:9" x14ac:dyDescent="0.45">
      <c r="A119" s="17" t="s">
        <v>173</v>
      </c>
      <c r="B119" s="18">
        <v>1</v>
      </c>
      <c r="C119" s="18">
        <v>50000</v>
      </c>
      <c r="D119" s="18">
        <v>1</v>
      </c>
      <c r="E119" s="18">
        <v>50000</v>
      </c>
      <c r="F119" s="18">
        <v>1</v>
      </c>
      <c r="G119" s="18">
        <v>50000</v>
      </c>
      <c r="H119" s="18">
        <f t="shared" si="11"/>
        <v>3</v>
      </c>
      <c r="I119" s="16">
        <f t="shared" si="11"/>
        <v>150000</v>
      </c>
    </row>
    <row r="120" spans="1:9" x14ac:dyDescent="0.45">
      <c r="A120" s="17" t="s">
        <v>174</v>
      </c>
      <c r="B120" s="18">
        <v>1</v>
      </c>
      <c r="C120" s="18">
        <v>150000</v>
      </c>
      <c r="D120" s="18">
        <v>1</v>
      </c>
      <c r="E120" s="18">
        <v>150000</v>
      </c>
      <c r="F120" s="18">
        <v>1</v>
      </c>
      <c r="G120" s="18">
        <v>150000</v>
      </c>
      <c r="H120" s="18">
        <f t="shared" si="11"/>
        <v>3</v>
      </c>
      <c r="I120" s="16">
        <f t="shared" si="11"/>
        <v>450000</v>
      </c>
    </row>
    <row r="121" spans="1:9" x14ac:dyDescent="0.45">
      <c r="A121" s="17" t="s">
        <v>175</v>
      </c>
      <c r="B121" s="18">
        <v>1</v>
      </c>
      <c r="C121" s="18">
        <v>200000</v>
      </c>
      <c r="D121" s="18">
        <v>1</v>
      </c>
      <c r="E121" s="18">
        <v>200000</v>
      </c>
      <c r="F121" s="18">
        <v>1</v>
      </c>
      <c r="G121" s="18">
        <v>200000</v>
      </c>
      <c r="H121" s="18">
        <f t="shared" si="11"/>
        <v>3</v>
      </c>
      <c r="I121" s="16">
        <f t="shared" si="11"/>
        <v>600000</v>
      </c>
    </row>
    <row r="122" spans="1:9" x14ac:dyDescent="0.45">
      <c r="A122" s="17" t="s">
        <v>176</v>
      </c>
      <c r="B122" s="18">
        <v>1</v>
      </c>
      <c r="C122" s="18">
        <v>200000</v>
      </c>
      <c r="D122" s="18">
        <v>1</v>
      </c>
      <c r="E122" s="18">
        <v>200000</v>
      </c>
      <c r="F122" s="18">
        <v>1</v>
      </c>
      <c r="G122" s="18">
        <v>200000</v>
      </c>
      <c r="H122" s="18">
        <f t="shared" si="11"/>
        <v>3</v>
      </c>
      <c r="I122" s="16">
        <f t="shared" si="11"/>
        <v>600000</v>
      </c>
    </row>
    <row r="123" spans="1:9" x14ac:dyDescent="0.45">
      <c r="A123" s="17" t="s">
        <v>576</v>
      </c>
      <c r="B123" s="18">
        <v>1</v>
      </c>
      <c r="C123" s="18">
        <v>100000</v>
      </c>
      <c r="D123" s="18">
        <v>1</v>
      </c>
      <c r="E123" s="18">
        <v>100000</v>
      </c>
      <c r="F123" s="18">
        <v>1</v>
      </c>
      <c r="G123" s="18">
        <v>100000</v>
      </c>
      <c r="H123" s="18">
        <f t="shared" si="11"/>
        <v>3</v>
      </c>
      <c r="I123" s="16">
        <f t="shared" si="11"/>
        <v>300000</v>
      </c>
    </row>
    <row r="124" spans="1:9" x14ac:dyDescent="0.45">
      <c r="A124" s="17" t="s">
        <v>177</v>
      </c>
      <c r="B124" s="18">
        <v>1</v>
      </c>
      <c r="C124" s="18">
        <v>100000</v>
      </c>
      <c r="D124" s="18">
        <v>1</v>
      </c>
      <c r="E124" s="18">
        <v>100000</v>
      </c>
      <c r="F124" s="18">
        <v>1</v>
      </c>
      <c r="G124" s="18">
        <v>100000</v>
      </c>
      <c r="H124" s="18">
        <f t="shared" si="11"/>
        <v>3</v>
      </c>
      <c r="I124" s="16">
        <f t="shared" si="11"/>
        <v>300000</v>
      </c>
    </row>
    <row r="125" spans="1:9" x14ac:dyDescent="0.45">
      <c r="A125" s="45" t="s">
        <v>181</v>
      </c>
      <c r="B125" s="40">
        <v>1</v>
      </c>
      <c r="C125" s="40">
        <v>100000</v>
      </c>
      <c r="D125" s="40">
        <v>1</v>
      </c>
      <c r="E125" s="40">
        <v>100000</v>
      </c>
      <c r="F125" s="40">
        <v>1</v>
      </c>
      <c r="G125" s="40">
        <v>100000</v>
      </c>
      <c r="H125" s="40">
        <f t="shared" si="11"/>
        <v>3</v>
      </c>
      <c r="I125" s="28">
        <f t="shared" si="11"/>
        <v>300000</v>
      </c>
    </row>
    <row r="126" spans="1:9" s="33" customFormat="1" x14ac:dyDescent="0.45">
      <c r="B126" s="42"/>
      <c r="C126" s="88" t="s">
        <v>222</v>
      </c>
      <c r="D126" s="42"/>
      <c r="E126" s="42"/>
      <c r="F126" s="42"/>
      <c r="G126" s="42"/>
      <c r="H126" s="42"/>
      <c r="I126" s="43"/>
    </row>
    <row r="127" spans="1:9" x14ac:dyDescent="0.45">
      <c r="A127" s="8"/>
      <c r="B127" s="307" t="s">
        <v>19</v>
      </c>
      <c r="C127" s="307"/>
      <c r="D127" s="307" t="s">
        <v>46</v>
      </c>
      <c r="E127" s="307"/>
      <c r="F127" s="307" t="s">
        <v>70</v>
      </c>
      <c r="G127" s="307"/>
      <c r="H127" s="307" t="s">
        <v>14</v>
      </c>
      <c r="I127" s="307"/>
    </row>
    <row r="128" spans="1:9" x14ac:dyDescent="0.45">
      <c r="A128" s="10" t="s">
        <v>0</v>
      </c>
      <c r="B128" s="10" t="s">
        <v>1</v>
      </c>
      <c r="C128" s="10" t="s">
        <v>3</v>
      </c>
      <c r="D128" s="10" t="s">
        <v>1</v>
      </c>
      <c r="E128" s="10" t="s">
        <v>3</v>
      </c>
      <c r="F128" s="10" t="s">
        <v>1</v>
      </c>
      <c r="G128" s="10" t="s">
        <v>3</v>
      </c>
      <c r="H128" s="10" t="s">
        <v>1</v>
      </c>
      <c r="I128" s="10" t="s">
        <v>3</v>
      </c>
    </row>
    <row r="129" spans="1:20" x14ac:dyDescent="0.45">
      <c r="A129" s="11"/>
      <c r="B129" s="12" t="s">
        <v>2</v>
      </c>
      <c r="C129" s="12" t="s">
        <v>4</v>
      </c>
      <c r="D129" s="12" t="s">
        <v>2</v>
      </c>
      <c r="E129" s="12" t="s">
        <v>4</v>
      </c>
      <c r="F129" s="12" t="s">
        <v>2</v>
      </c>
      <c r="G129" s="12" t="s">
        <v>4</v>
      </c>
      <c r="H129" s="12" t="s">
        <v>2</v>
      </c>
      <c r="I129" s="12" t="s">
        <v>4</v>
      </c>
    </row>
    <row r="130" spans="1:20" x14ac:dyDescent="0.45">
      <c r="A130" s="15" t="s">
        <v>73</v>
      </c>
      <c r="B130" s="18"/>
      <c r="C130" s="16"/>
      <c r="D130" s="18"/>
      <c r="E130" s="18"/>
      <c r="F130" s="18"/>
      <c r="G130" s="18"/>
      <c r="H130" s="18"/>
      <c r="I130" s="16"/>
    </row>
    <row r="131" spans="1:20" x14ac:dyDescent="0.45">
      <c r="A131" s="17" t="s">
        <v>178</v>
      </c>
      <c r="B131" s="18">
        <v>1</v>
      </c>
      <c r="C131" s="16">
        <v>200000</v>
      </c>
      <c r="D131" s="18">
        <v>1</v>
      </c>
      <c r="E131" s="16">
        <v>200000</v>
      </c>
      <c r="F131" s="18">
        <v>1</v>
      </c>
      <c r="G131" s="16">
        <v>200000</v>
      </c>
      <c r="H131" s="18">
        <f t="shared" ref="H131:I136" si="12">B131+D131+F131</f>
        <v>3</v>
      </c>
      <c r="I131" s="16">
        <f t="shared" si="12"/>
        <v>600000</v>
      </c>
    </row>
    <row r="132" spans="1:20" x14ac:dyDescent="0.45">
      <c r="A132" s="17" t="s">
        <v>686</v>
      </c>
      <c r="B132" s="18">
        <v>1</v>
      </c>
      <c r="C132" s="16">
        <v>500000</v>
      </c>
      <c r="D132" s="18">
        <v>1</v>
      </c>
      <c r="E132" s="16">
        <v>500000</v>
      </c>
      <c r="F132" s="18">
        <v>1</v>
      </c>
      <c r="G132" s="16">
        <v>500000</v>
      </c>
      <c r="H132" s="18">
        <f t="shared" si="12"/>
        <v>3</v>
      </c>
      <c r="I132" s="16">
        <f t="shared" si="12"/>
        <v>1500000</v>
      </c>
    </row>
    <row r="133" spans="1:20" x14ac:dyDescent="0.45">
      <c r="A133" s="17" t="s">
        <v>577</v>
      </c>
      <c r="B133" s="18">
        <v>1</v>
      </c>
      <c r="C133" s="16">
        <v>200000</v>
      </c>
      <c r="D133" s="18">
        <v>1</v>
      </c>
      <c r="E133" s="16">
        <v>200000</v>
      </c>
      <c r="F133" s="18">
        <v>1</v>
      </c>
      <c r="G133" s="16">
        <v>200000</v>
      </c>
      <c r="H133" s="18">
        <f t="shared" si="12"/>
        <v>3</v>
      </c>
      <c r="I133" s="16">
        <f t="shared" si="12"/>
        <v>600000</v>
      </c>
    </row>
    <row r="134" spans="1:20" x14ac:dyDescent="0.45">
      <c r="A134" s="44" t="s">
        <v>578</v>
      </c>
      <c r="B134" s="39">
        <v>1</v>
      </c>
      <c r="C134" s="26">
        <v>100000</v>
      </c>
      <c r="D134" s="39">
        <v>1</v>
      </c>
      <c r="E134" s="26">
        <v>100000</v>
      </c>
      <c r="F134" s="39">
        <v>1</v>
      </c>
      <c r="G134" s="26">
        <v>100000</v>
      </c>
      <c r="H134" s="18">
        <f t="shared" si="12"/>
        <v>3</v>
      </c>
      <c r="I134" s="16">
        <f t="shared" si="12"/>
        <v>300000</v>
      </c>
    </row>
    <row r="135" spans="1:20" x14ac:dyDescent="0.45">
      <c r="A135" s="17" t="s">
        <v>687</v>
      </c>
      <c r="B135" s="18">
        <v>1</v>
      </c>
      <c r="C135" s="18">
        <v>100000</v>
      </c>
      <c r="D135" s="18">
        <v>1</v>
      </c>
      <c r="E135" s="18">
        <v>100000</v>
      </c>
      <c r="F135" s="18">
        <v>1</v>
      </c>
      <c r="G135" s="18">
        <v>100000</v>
      </c>
      <c r="H135" s="18">
        <f t="shared" si="12"/>
        <v>3</v>
      </c>
      <c r="I135" s="16">
        <f t="shared" si="12"/>
        <v>300000</v>
      </c>
    </row>
    <row r="136" spans="1:20" x14ac:dyDescent="0.45">
      <c r="A136" s="17" t="s">
        <v>579</v>
      </c>
      <c r="B136" s="18">
        <v>1</v>
      </c>
      <c r="C136" s="18">
        <v>100000</v>
      </c>
      <c r="D136" s="18">
        <v>1</v>
      </c>
      <c r="E136" s="18">
        <v>100000</v>
      </c>
      <c r="F136" s="18">
        <v>1</v>
      </c>
      <c r="G136" s="18">
        <v>100000</v>
      </c>
      <c r="H136" s="18">
        <f t="shared" si="12"/>
        <v>3</v>
      </c>
      <c r="I136" s="16">
        <f t="shared" si="12"/>
        <v>300000</v>
      </c>
    </row>
    <row r="137" spans="1:20" x14ac:dyDescent="0.45">
      <c r="A137" s="17"/>
      <c r="B137" s="18"/>
      <c r="C137" s="18"/>
      <c r="D137" s="18"/>
      <c r="E137" s="18"/>
      <c r="F137" s="18"/>
      <c r="G137" s="18"/>
      <c r="H137" s="18"/>
      <c r="I137" s="16"/>
    </row>
    <row r="138" spans="1:20" x14ac:dyDescent="0.45">
      <c r="A138" s="15" t="s">
        <v>94</v>
      </c>
      <c r="B138" s="18"/>
      <c r="C138" s="16"/>
      <c r="D138" s="18"/>
      <c r="E138" s="18"/>
      <c r="F138" s="18"/>
      <c r="G138" s="18"/>
      <c r="H138" s="18"/>
      <c r="I138" s="16"/>
      <c r="K138" s="33"/>
      <c r="L138" s="33"/>
      <c r="M138" s="33"/>
      <c r="N138" s="33"/>
      <c r="O138" s="33"/>
      <c r="P138" s="33"/>
      <c r="Q138" s="33"/>
      <c r="R138" s="33"/>
      <c r="S138" s="33"/>
      <c r="T138" s="33"/>
    </row>
    <row r="139" spans="1:20" x14ac:dyDescent="0.45">
      <c r="A139" s="17" t="s">
        <v>179</v>
      </c>
      <c r="B139" s="18">
        <v>1</v>
      </c>
      <c r="C139" s="16">
        <v>100000</v>
      </c>
      <c r="D139" s="18">
        <v>1</v>
      </c>
      <c r="E139" s="18">
        <v>100000</v>
      </c>
      <c r="F139" s="18">
        <v>1</v>
      </c>
      <c r="G139" s="18">
        <v>100000</v>
      </c>
      <c r="H139" s="18">
        <f>F139+D139+B139</f>
        <v>3</v>
      </c>
      <c r="I139" s="16">
        <f>G139+E139+C139</f>
        <v>300000</v>
      </c>
      <c r="K139" s="33"/>
      <c r="L139" s="33"/>
      <c r="M139" s="33"/>
      <c r="N139" s="33"/>
      <c r="O139" s="33"/>
      <c r="P139" s="33"/>
      <c r="Q139" s="33"/>
      <c r="R139" s="33"/>
      <c r="S139" s="33"/>
      <c r="T139" s="33"/>
    </row>
    <row r="140" spans="1:20" x14ac:dyDescent="0.45">
      <c r="A140" s="17" t="s">
        <v>180</v>
      </c>
      <c r="B140" s="18">
        <v>1</v>
      </c>
      <c r="C140" s="16">
        <v>20000</v>
      </c>
      <c r="D140" s="18">
        <v>1</v>
      </c>
      <c r="E140" s="18">
        <v>20000</v>
      </c>
      <c r="F140" s="18">
        <v>1</v>
      </c>
      <c r="G140" s="18">
        <v>20000</v>
      </c>
      <c r="H140" s="18">
        <v>1</v>
      </c>
      <c r="I140" s="16">
        <f>G140+E140+C140</f>
        <v>60000</v>
      </c>
    </row>
    <row r="141" spans="1:20" x14ac:dyDescent="0.45">
      <c r="A141" s="17" t="s">
        <v>580</v>
      </c>
      <c r="B141" s="18">
        <v>1</v>
      </c>
      <c r="C141" s="16">
        <v>100000</v>
      </c>
      <c r="D141" s="18">
        <v>1</v>
      </c>
      <c r="E141" s="18">
        <v>100000</v>
      </c>
      <c r="F141" s="18">
        <v>1</v>
      </c>
      <c r="G141" s="18">
        <v>100000</v>
      </c>
      <c r="H141" s="18">
        <f>F141+D141+B141</f>
        <v>3</v>
      </c>
      <c r="I141" s="16">
        <f>G141+E141+C141</f>
        <v>300000</v>
      </c>
    </row>
    <row r="142" spans="1:20" x14ac:dyDescent="0.45">
      <c r="A142" s="17" t="s">
        <v>581</v>
      </c>
      <c r="B142" s="18">
        <v>1</v>
      </c>
      <c r="C142" s="16">
        <v>1000000</v>
      </c>
      <c r="D142" s="18">
        <v>1</v>
      </c>
      <c r="E142" s="16">
        <v>1000000</v>
      </c>
      <c r="F142" s="18">
        <v>1</v>
      </c>
      <c r="G142" s="16">
        <v>1000000</v>
      </c>
      <c r="H142" s="18">
        <f>F142+D142+B142</f>
        <v>3</v>
      </c>
      <c r="I142" s="16">
        <f>G142+E142+C142</f>
        <v>3000000</v>
      </c>
    </row>
    <row r="143" spans="1:20" x14ac:dyDescent="0.45">
      <c r="A143" s="17" t="s">
        <v>582</v>
      </c>
      <c r="B143" s="18">
        <v>1</v>
      </c>
      <c r="C143" s="16">
        <v>2000000</v>
      </c>
      <c r="D143" s="18">
        <v>1</v>
      </c>
      <c r="E143" s="16">
        <v>2000000</v>
      </c>
      <c r="F143" s="18">
        <v>1</v>
      </c>
      <c r="G143" s="16">
        <v>2000000</v>
      </c>
      <c r="H143" s="18">
        <f>F143+D143+B143</f>
        <v>3</v>
      </c>
      <c r="I143" s="16">
        <f>G143+E143+C143</f>
        <v>6000000</v>
      </c>
    </row>
    <row r="144" spans="1:20" x14ac:dyDescent="0.45">
      <c r="A144" s="17"/>
      <c r="B144" s="18"/>
      <c r="C144" s="16"/>
      <c r="D144" s="18"/>
      <c r="E144" s="16"/>
      <c r="F144" s="18"/>
      <c r="G144" s="16"/>
      <c r="H144" s="18"/>
      <c r="I144" s="16"/>
    </row>
    <row r="145" spans="1:9" x14ac:dyDescent="0.45">
      <c r="A145" s="15" t="s">
        <v>95</v>
      </c>
      <c r="B145" s="18"/>
      <c r="C145" s="16"/>
      <c r="D145" s="18"/>
      <c r="E145" s="18"/>
      <c r="F145" s="18"/>
      <c r="G145" s="18"/>
      <c r="H145" s="18"/>
      <c r="I145" s="16"/>
    </row>
    <row r="146" spans="1:9" x14ac:dyDescent="0.45">
      <c r="A146" s="17" t="s">
        <v>182</v>
      </c>
      <c r="B146" s="18">
        <v>1</v>
      </c>
      <c r="C146" s="16">
        <v>50000</v>
      </c>
      <c r="D146" s="18">
        <v>1</v>
      </c>
      <c r="E146" s="16">
        <v>50000</v>
      </c>
      <c r="F146" s="18">
        <v>1</v>
      </c>
      <c r="G146" s="16">
        <v>50000</v>
      </c>
      <c r="H146" s="18">
        <f>B146+D146+F146</f>
        <v>3</v>
      </c>
      <c r="I146" s="16">
        <f>C146+E146+G146</f>
        <v>150000</v>
      </c>
    </row>
    <row r="147" spans="1:9" x14ac:dyDescent="0.45">
      <c r="A147" s="44"/>
      <c r="B147" s="39"/>
      <c r="C147" s="26"/>
      <c r="D147" s="39"/>
      <c r="E147" s="26"/>
      <c r="F147" s="39"/>
      <c r="G147" s="26"/>
      <c r="H147" s="39"/>
      <c r="I147" s="26"/>
    </row>
    <row r="148" spans="1:9" ht="21" customHeight="1" x14ac:dyDescent="0.45">
      <c r="A148" s="94" t="s">
        <v>10</v>
      </c>
      <c r="B148" s="103">
        <f>B147+B146+B143+B142+B141+B140+B139+B136+B135+B133+B134+B132+B131+B125+B124+B123+B122+B121+B120+B119+B118+B115+B114+B113+B112+B111+B110+B109+B108+B96+B97+B95+B94+B93+B90+B89+B88+B87+B86+B85+B84+B63+B62+B61+B60+B59+B58+B57+B42+B41+B40+B38+B39+B37+B36+B35+B34+B33+B22+B21+B20+B19+B18+B17+B16+B15+B12+B11</f>
        <v>67</v>
      </c>
      <c r="C148" s="104">
        <f>C146+C147+C144+C142+C143+C141+C140+C139+C136+C135+C134+C133+C132+C131+C125+C124+C123+C122+C120+C121+C119+C118+C115+C114+C113+C112+C111+C110+C109+C108+C97+C96+C95+C94+C93+C90+C89+C88+C87+C86+C85+C84+C64+C63+C62+C61+C60+C59+C58+C57+C43+C42+C41+C40+++C39+C38+C37+C36+C35+C34+C33+C22+C21+C20+C19+C18+C17+C16+C15+C12+C11</f>
        <v>11365000</v>
      </c>
      <c r="D148" s="103">
        <f>D147+D146+D144+D143+D142+D141+D140+D139+D136+D135+D134+D133+D132+D131+D125+D124+D123+D122+D121+D120+D119+D118+D115+D114+D113+D112+D111+D110+D109+D108+D97+D96+D95+D94+D93+D90+D89+D88+D87+D86+D85+D84+D63+D62+D61+D60+D59+D58+D57+D42+D41+D40+D39+D38+D37+D36+D35+D34+D33+D22+D21+D20+D19+D18+D17+D16+D15+D12+D11</f>
        <v>67</v>
      </c>
      <c r="E148" s="104">
        <v>11330000</v>
      </c>
      <c r="F148" s="103">
        <f>F147+F146+F143+F142+F141+F140+F139+F136+F135+F134+F133+F132+F131+F125+F124+F123+F122+F121+F120+F119+F118+F115+F114+F113+F112+F111+F110+F109+F108+F97+F96+F95+F94+F93+F90+F89+F88+F87+F86+F85+F84+F63+F62+F61+F60+F59+F58+F57+F42+F41+F40+F39+F38+F37+F36+F35+F34+F33+F22+F21+F20+F19+F18+F17+F16+F15+F12+F11</f>
        <v>67</v>
      </c>
      <c r="G148" s="104">
        <v>11330000</v>
      </c>
      <c r="H148" s="103">
        <f>F148+D148+B148</f>
        <v>201</v>
      </c>
      <c r="I148" s="104">
        <f>G148+E148+C148</f>
        <v>34025000</v>
      </c>
    </row>
    <row r="149" spans="1:9" ht="21" customHeight="1" x14ac:dyDescent="0.45">
      <c r="A149" s="46"/>
      <c r="B149" s="64"/>
      <c r="C149" s="151"/>
      <c r="D149" s="64"/>
      <c r="E149" s="151"/>
      <c r="F149" s="64"/>
      <c r="G149" s="151"/>
      <c r="H149" s="64"/>
      <c r="I149" s="151"/>
    </row>
    <row r="150" spans="1:9" ht="21" customHeight="1" x14ac:dyDescent="0.45">
      <c r="A150" s="46"/>
      <c r="B150" s="64"/>
      <c r="C150" s="151"/>
      <c r="D150" s="64"/>
      <c r="E150" s="151"/>
      <c r="F150" s="64"/>
      <c r="G150" s="151"/>
      <c r="H150" s="64"/>
      <c r="I150" s="151"/>
    </row>
    <row r="151" spans="1:9" s="33" customFormat="1" x14ac:dyDescent="0.45">
      <c r="B151" s="42"/>
      <c r="C151" s="88" t="s">
        <v>223</v>
      </c>
      <c r="D151" s="42"/>
      <c r="E151" s="42"/>
      <c r="F151" s="42"/>
      <c r="G151" s="42"/>
      <c r="H151" s="42"/>
      <c r="I151" s="43"/>
    </row>
    <row r="152" spans="1:9" x14ac:dyDescent="0.45">
      <c r="A152" s="8"/>
      <c r="B152" s="307" t="s">
        <v>19</v>
      </c>
      <c r="C152" s="307"/>
      <c r="D152" s="307" t="s">
        <v>46</v>
      </c>
      <c r="E152" s="307"/>
      <c r="F152" s="307" t="s">
        <v>70</v>
      </c>
      <c r="G152" s="307"/>
      <c r="H152" s="307" t="s">
        <v>14</v>
      </c>
      <c r="I152" s="307"/>
    </row>
    <row r="153" spans="1:9" x14ac:dyDescent="0.45">
      <c r="A153" s="10" t="s">
        <v>0</v>
      </c>
      <c r="B153" s="10" t="s">
        <v>1</v>
      </c>
      <c r="C153" s="10" t="s">
        <v>3</v>
      </c>
      <c r="D153" s="10" t="s">
        <v>1</v>
      </c>
      <c r="E153" s="10" t="s">
        <v>3</v>
      </c>
      <c r="F153" s="10" t="s">
        <v>1</v>
      </c>
      <c r="G153" s="10" t="s">
        <v>3</v>
      </c>
      <c r="H153" s="10" t="s">
        <v>1</v>
      </c>
      <c r="I153" s="10" t="s">
        <v>3</v>
      </c>
    </row>
    <row r="154" spans="1:9" x14ac:dyDescent="0.45">
      <c r="A154" s="11"/>
      <c r="B154" s="12" t="s">
        <v>2</v>
      </c>
      <c r="C154" s="12" t="s">
        <v>4</v>
      </c>
      <c r="D154" s="12" t="s">
        <v>2</v>
      </c>
      <c r="E154" s="12" t="s">
        <v>4</v>
      </c>
      <c r="F154" s="12" t="s">
        <v>2</v>
      </c>
      <c r="G154" s="12" t="s">
        <v>4</v>
      </c>
      <c r="H154" s="12" t="s">
        <v>2</v>
      </c>
      <c r="I154" s="12" t="s">
        <v>4</v>
      </c>
    </row>
    <row r="155" spans="1:9" ht="21" customHeight="1" x14ac:dyDescent="0.45">
      <c r="A155" s="15" t="s">
        <v>56</v>
      </c>
      <c r="B155" s="32"/>
      <c r="C155" s="32"/>
      <c r="D155" s="32"/>
      <c r="E155" s="32"/>
      <c r="F155" s="32"/>
      <c r="G155" s="32"/>
      <c r="H155" s="32"/>
      <c r="I155" s="32"/>
    </row>
    <row r="156" spans="1:9" ht="21" customHeight="1" x14ac:dyDescent="0.45">
      <c r="A156" s="15" t="s">
        <v>57</v>
      </c>
      <c r="B156" s="32"/>
      <c r="C156" s="32"/>
      <c r="D156" s="32"/>
      <c r="E156" s="32"/>
      <c r="F156" s="32"/>
      <c r="G156" s="32"/>
      <c r="H156" s="32"/>
      <c r="I156" s="32"/>
    </row>
    <row r="157" spans="1:9" ht="21" customHeight="1" x14ac:dyDescent="0.45">
      <c r="A157" s="15" t="s">
        <v>58</v>
      </c>
      <c r="B157" s="18"/>
      <c r="C157" s="18"/>
      <c r="D157" s="18"/>
      <c r="E157" s="18"/>
      <c r="F157" s="18"/>
      <c r="G157" s="18"/>
      <c r="H157" s="18"/>
      <c r="I157" s="16"/>
    </row>
    <row r="158" spans="1:9" ht="21" customHeight="1" x14ac:dyDescent="0.45">
      <c r="A158" s="15" t="s">
        <v>59</v>
      </c>
      <c r="B158" s="18"/>
      <c r="C158" s="18"/>
      <c r="D158" s="18"/>
      <c r="E158" s="18"/>
      <c r="F158" s="18"/>
      <c r="G158" s="18"/>
      <c r="H158" s="18"/>
      <c r="I158" s="16"/>
    </row>
    <row r="159" spans="1:9" ht="21" customHeight="1" x14ac:dyDescent="0.45">
      <c r="A159" s="19" t="s">
        <v>183</v>
      </c>
      <c r="B159" s="18">
        <v>1</v>
      </c>
      <c r="C159" s="18">
        <v>40000</v>
      </c>
      <c r="D159" s="18">
        <v>1</v>
      </c>
      <c r="E159" s="18">
        <v>40000</v>
      </c>
      <c r="F159" s="18">
        <v>1</v>
      </c>
      <c r="G159" s="18">
        <v>40000</v>
      </c>
      <c r="H159" s="18">
        <f t="shared" ref="H159:I163" si="13">SUM(B159+D159+F159)</f>
        <v>3</v>
      </c>
      <c r="I159" s="16">
        <f t="shared" si="13"/>
        <v>120000</v>
      </c>
    </row>
    <row r="160" spans="1:9" x14ac:dyDescent="0.45">
      <c r="A160" s="19" t="s">
        <v>184</v>
      </c>
      <c r="B160" s="18">
        <v>1</v>
      </c>
      <c r="C160" s="16">
        <v>30000</v>
      </c>
      <c r="D160" s="18">
        <v>1</v>
      </c>
      <c r="E160" s="16">
        <v>30000</v>
      </c>
      <c r="F160" s="18">
        <v>1</v>
      </c>
      <c r="G160" s="16">
        <v>30000</v>
      </c>
      <c r="H160" s="18">
        <f t="shared" si="13"/>
        <v>3</v>
      </c>
      <c r="I160" s="16">
        <f t="shared" si="13"/>
        <v>90000</v>
      </c>
    </row>
    <row r="161" spans="1:9" x14ac:dyDescent="0.45">
      <c r="A161" s="19" t="s">
        <v>185</v>
      </c>
      <c r="B161" s="18">
        <v>1</v>
      </c>
      <c r="C161" s="16">
        <v>200000</v>
      </c>
      <c r="D161" s="18">
        <v>1</v>
      </c>
      <c r="E161" s="18">
        <v>200000</v>
      </c>
      <c r="F161" s="18">
        <v>1</v>
      </c>
      <c r="G161" s="18">
        <v>200000</v>
      </c>
      <c r="H161" s="18">
        <f t="shared" si="13"/>
        <v>3</v>
      </c>
      <c r="I161" s="16">
        <f t="shared" si="13"/>
        <v>600000</v>
      </c>
    </row>
    <row r="162" spans="1:9" x14ac:dyDescent="0.45">
      <c r="A162" s="25" t="s">
        <v>187</v>
      </c>
      <c r="B162" s="18">
        <v>1</v>
      </c>
      <c r="C162" s="26">
        <v>50000</v>
      </c>
      <c r="D162" s="18">
        <v>1</v>
      </c>
      <c r="E162" s="39">
        <v>50000</v>
      </c>
      <c r="F162" s="18">
        <v>1</v>
      </c>
      <c r="G162" s="39">
        <v>50000</v>
      </c>
      <c r="H162" s="18">
        <f t="shared" si="13"/>
        <v>3</v>
      </c>
      <c r="I162" s="16">
        <f t="shared" si="13"/>
        <v>150000</v>
      </c>
    </row>
    <row r="163" spans="1:9" x14ac:dyDescent="0.45">
      <c r="A163" s="17" t="s">
        <v>688</v>
      </c>
      <c r="B163" s="18">
        <v>1</v>
      </c>
      <c r="C163" s="16">
        <v>50000</v>
      </c>
      <c r="D163" s="18">
        <v>1</v>
      </c>
      <c r="E163" s="18">
        <v>50000</v>
      </c>
      <c r="F163" s="18">
        <v>1</v>
      </c>
      <c r="G163" s="18">
        <v>50000</v>
      </c>
      <c r="H163" s="18">
        <f t="shared" si="13"/>
        <v>3</v>
      </c>
      <c r="I163" s="16">
        <f t="shared" si="13"/>
        <v>150000</v>
      </c>
    </row>
    <row r="164" spans="1:9" x14ac:dyDescent="0.45">
      <c r="A164" s="17" t="s">
        <v>186</v>
      </c>
      <c r="B164" s="18">
        <v>1</v>
      </c>
      <c r="C164" s="16">
        <v>500000</v>
      </c>
      <c r="D164" s="18">
        <v>1</v>
      </c>
      <c r="E164" s="18">
        <v>500000</v>
      </c>
      <c r="F164" s="18">
        <v>0</v>
      </c>
      <c r="G164" s="18">
        <v>0</v>
      </c>
      <c r="H164" s="18">
        <f>D164+B164</f>
        <v>2</v>
      </c>
      <c r="I164" s="16">
        <f>G164+E164+C164</f>
        <v>1000000</v>
      </c>
    </row>
    <row r="165" spans="1:9" x14ac:dyDescent="0.45">
      <c r="A165" s="17" t="s">
        <v>689</v>
      </c>
      <c r="B165" s="18">
        <v>1</v>
      </c>
      <c r="C165" s="16">
        <v>20000</v>
      </c>
      <c r="D165" s="18">
        <v>1</v>
      </c>
      <c r="E165" s="18">
        <v>20000</v>
      </c>
      <c r="F165" s="18">
        <v>1</v>
      </c>
      <c r="G165" s="18">
        <v>20000</v>
      </c>
      <c r="H165" s="18">
        <f>F165+D165+B165</f>
        <v>3</v>
      </c>
      <c r="I165" s="16">
        <f>G165+E165+C165</f>
        <v>60000</v>
      </c>
    </row>
    <row r="166" spans="1:9" x14ac:dyDescent="0.45">
      <c r="A166" s="44" t="s">
        <v>690</v>
      </c>
      <c r="B166" s="39">
        <v>1</v>
      </c>
      <c r="C166" s="26">
        <v>50000</v>
      </c>
      <c r="D166" s="39">
        <v>1</v>
      </c>
      <c r="E166" s="39">
        <v>50000</v>
      </c>
      <c r="F166" s="39">
        <v>1</v>
      </c>
      <c r="G166" s="39">
        <v>50000</v>
      </c>
      <c r="H166" s="39">
        <f>F166+D166+B166</f>
        <v>3</v>
      </c>
      <c r="I166" s="26">
        <f>G166+E166+C166</f>
        <v>150000</v>
      </c>
    </row>
    <row r="167" spans="1:9" x14ac:dyDescent="0.45">
      <c r="A167" s="44"/>
      <c r="B167" s="39"/>
      <c r="C167" s="26"/>
      <c r="D167" s="39"/>
      <c r="E167" s="39"/>
      <c r="F167" s="39"/>
      <c r="G167" s="39"/>
      <c r="H167" s="39"/>
      <c r="I167" s="26"/>
    </row>
    <row r="168" spans="1:9" x14ac:dyDescent="0.45">
      <c r="A168" s="44"/>
      <c r="B168" s="39"/>
      <c r="C168" s="26"/>
      <c r="D168" s="39"/>
      <c r="E168" s="39"/>
      <c r="F168" s="39"/>
      <c r="G168" s="39"/>
      <c r="H168" s="39"/>
      <c r="I168" s="26"/>
    </row>
    <row r="169" spans="1:9" ht="21.75" customHeight="1" x14ac:dyDescent="0.45">
      <c r="A169" s="79"/>
      <c r="B169" s="80"/>
      <c r="C169" s="81"/>
      <c r="D169" s="80"/>
      <c r="E169" s="80"/>
      <c r="F169" s="80"/>
      <c r="G169" s="80"/>
      <c r="H169" s="80"/>
      <c r="I169" s="81"/>
    </row>
    <row r="170" spans="1:9" ht="23.25" hidden="1" customHeight="1" x14ac:dyDescent="0.45">
      <c r="A170" s="33"/>
      <c r="B170" s="42"/>
      <c r="C170" s="43"/>
      <c r="D170" s="42"/>
      <c r="E170" s="42"/>
      <c r="F170" s="42"/>
      <c r="G170" s="42"/>
      <c r="H170" s="42"/>
      <c r="I170" s="43"/>
    </row>
    <row r="171" spans="1:9" ht="18" customHeight="1" x14ac:dyDescent="0.45">
      <c r="A171" s="33"/>
      <c r="B171" s="42"/>
      <c r="C171" s="43"/>
      <c r="D171" s="42"/>
      <c r="E171" s="42"/>
      <c r="F171" s="42"/>
      <c r="G171" s="42"/>
      <c r="H171" s="42"/>
      <c r="I171" s="43"/>
    </row>
    <row r="172" spans="1:9" ht="21" customHeight="1" x14ac:dyDescent="0.45">
      <c r="A172" s="46"/>
      <c r="B172" s="64"/>
      <c r="C172" s="64"/>
      <c r="D172" s="64"/>
      <c r="E172" s="64"/>
      <c r="F172" s="64"/>
      <c r="G172" s="64"/>
      <c r="H172" s="64"/>
      <c r="I172" s="64"/>
    </row>
    <row r="173" spans="1:9" ht="21" customHeight="1" x14ac:dyDescent="0.45">
      <c r="A173" s="46"/>
      <c r="B173" s="64"/>
      <c r="C173" s="64"/>
      <c r="D173" s="64"/>
      <c r="E173" s="64"/>
      <c r="F173" s="64"/>
      <c r="G173" s="64"/>
      <c r="H173" s="64"/>
      <c r="I173" s="64"/>
    </row>
    <row r="174" spans="1:9" ht="21" customHeight="1" x14ac:dyDescent="0.45">
      <c r="A174" s="46"/>
      <c r="B174" s="64"/>
      <c r="C174" s="64"/>
      <c r="D174" s="64"/>
      <c r="E174" s="64"/>
      <c r="F174" s="64"/>
      <c r="G174" s="64"/>
      <c r="H174" s="64"/>
      <c r="I174" s="64"/>
    </row>
    <row r="175" spans="1:9" ht="21" customHeight="1" x14ac:dyDescent="0.45">
      <c r="A175" s="46"/>
      <c r="B175" s="64"/>
      <c r="C175" s="64"/>
      <c r="D175" s="64"/>
      <c r="E175" s="64"/>
      <c r="F175" s="64"/>
      <c r="G175" s="64"/>
      <c r="H175" s="64"/>
      <c r="I175" s="64"/>
    </row>
    <row r="176" spans="1:9" ht="21" customHeight="1" x14ac:dyDescent="0.45">
      <c r="A176" s="46"/>
      <c r="B176" s="42"/>
      <c r="C176" s="42"/>
      <c r="D176" s="42"/>
      <c r="E176" s="42"/>
      <c r="F176" s="42"/>
      <c r="G176" s="42"/>
      <c r="H176" s="42"/>
      <c r="I176" s="43"/>
    </row>
    <row r="177" spans="1:9" ht="21" customHeight="1" x14ac:dyDescent="0.45">
      <c r="A177" s="46"/>
      <c r="B177" s="42"/>
      <c r="C177" s="42" t="s">
        <v>24</v>
      </c>
      <c r="D177" s="42"/>
      <c r="E177" s="42"/>
      <c r="F177" s="42"/>
      <c r="G177" s="42"/>
      <c r="H177" s="42"/>
      <c r="I177" s="43"/>
    </row>
    <row r="178" spans="1:9" ht="21" customHeight="1" x14ac:dyDescent="0.45">
      <c r="A178" s="8"/>
      <c r="B178" s="300" t="s">
        <v>19</v>
      </c>
      <c r="C178" s="301"/>
      <c r="D178" s="300" t="s">
        <v>46</v>
      </c>
      <c r="E178" s="301"/>
      <c r="F178" s="300" t="s">
        <v>70</v>
      </c>
      <c r="G178" s="301"/>
      <c r="H178" s="300" t="s">
        <v>14</v>
      </c>
      <c r="I178" s="301"/>
    </row>
    <row r="179" spans="1:9" x14ac:dyDescent="0.45">
      <c r="A179" s="10" t="s">
        <v>0</v>
      </c>
      <c r="B179" s="10" t="s">
        <v>1</v>
      </c>
      <c r="C179" s="10" t="s">
        <v>3</v>
      </c>
      <c r="D179" s="10" t="s">
        <v>1</v>
      </c>
      <c r="E179" s="10" t="s">
        <v>3</v>
      </c>
      <c r="F179" s="10" t="s">
        <v>1</v>
      </c>
      <c r="G179" s="10" t="s">
        <v>3</v>
      </c>
      <c r="H179" s="10" t="s">
        <v>1</v>
      </c>
      <c r="I179" s="10" t="s">
        <v>3</v>
      </c>
    </row>
    <row r="180" spans="1:9" x14ac:dyDescent="0.45">
      <c r="A180" s="11"/>
      <c r="B180" s="12" t="s">
        <v>2</v>
      </c>
      <c r="C180" s="12" t="s">
        <v>4</v>
      </c>
      <c r="D180" s="12" t="s">
        <v>2</v>
      </c>
      <c r="E180" s="12" t="s">
        <v>4</v>
      </c>
      <c r="F180" s="12" t="s">
        <v>2</v>
      </c>
      <c r="G180" s="12" t="s">
        <v>4</v>
      </c>
      <c r="H180" s="12" t="s">
        <v>2</v>
      </c>
      <c r="I180" s="12" t="s">
        <v>4</v>
      </c>
    </row>
    <row r="181" spans="1:9" x14ac:dyDescent="0.45">
      <c r="A181" s="15" t="s">
        <v>33</v>
      </c>
      <c r="B181" s="32"/>
      <c r="C181" s="32"/>
      <c r="D181" s="32"/>
      <c r="E181" s="32"/>
      <c r="F181" s="32"/>
      <c r="G181" s="32"/>
      <c r="H181" s="32"/>
      <c r="I181" s="32"/>
    </row>
    <row r="182" spans="1:9" x14ac:dyDescent="0.45">
      <c r="A182" s="17" t="s">
        <v>188</v>
      </c>
      <c r="B182" s="18">
        <v>1</v>
      </c>
      <c r="C182" s="18">
        <v>100000</v>
      </c>
      <c r="D182" s="18">
        <v>1</v>
      </c>
      <c r="E182" s="18">
        <v>100000</v>
      </c>
      <c r="F182" s="18">
        <v>1</v>
      </c>
      <c r="G182" s="18">
        <v>100000</v>
      </c>
      <c r="H182" s="18">
        <f t="shared" ref="H182:I184" si="14">SUM(B182+D182+F182)</f>
        <v>3</v>
      </c>
      <c r="I182" s="16">
        <f t="shared" si="14"/>
        <v>300000</v>
      </c>
    </row>
    <row r="183" spans="1:9" x14ac:dyDescent="0.45">
      <c r="A183" s="17" t="s">
        <v>189</v>
      </c>
      <c r="B183" s="18">
        <v>1</v>
      </c>
      <c r="C183" s="18">
        <v>100000</v>
      </c>
      <c r="D183" s="18">
        <v>1</v>
      </c>
      <c r="E183" s="18">
        <v>100000</v>
      </c>
      <c r="F183" s="18">
        <v>1</v>
      </c>
      <c r="G183" s="18">
        <v>100000</v>
      </c>
      <c r="H183" s="18">
        <f t="shared" si="14"/>
        <v>3</v>
      </c>
      <c r="I183" s="16">
        <f t="shared" si="14"/>
        <v>300000</v>
      </c>
    </row>
    <row r="184" spans="1:9" x14ac:dyDescent="0.45">
      <c r="A184" s="17" t="s">
        <v>190</v>
      </c>
      <c r="B184" s="18">
        <v>1</v>
      </c>
      <c r="C184" s="18">
        <v>600000</v>
      </c>
      <c r="D184" s="18">
        <v>1</v>
      </c>
      <c r="E184" s="18">
        <v>600000</v>
      </c>
      <c r="F184" s="18">
        <v>1</v>
      </c>
      <c r="G184" s="18">
        <v>600000</v>
      </c>
      <c r="H184" s="18">
        <f t="shared" si="14"/>
        <v>3</v>
      </c>
      <c r="I184" s="16">
        <f t="shared" si="14"/>
        <v>1800000</v>
      </c>
    </row>
    <row r="185" spans="1:9" x14ac:dyDescent="0.45">
      <c r="A185" s="17" t="s">
        <v>691</v>
      </c>
      <c r="B185" s="18">
        <v>1</v>
      </c>
      <c r="C185" s="18">
        <v>10000</v>
      </c>
      <c r="D185" s="18">
        <v>1</v>
      </c>
      <c r="E185" s="18">
        <v>10000</v>
      </c>
      <c r="F185" s="18">
        <v>1</v>
      </c>
      <c r="G185" s="18">
        <v>10000</v>
      </c>
      <c r="H185" s="18">
        <f>F185+D185+B185</f>
        <v>3</v>
      </c>
      <c r="I185" s="16">
        <f>G185+E185+C185</f>
        <v>30000</v>
      </c>
    </row>
    <row r="186" spans="1:9" x14ac:dyDescent="0.45">
      <c r="A186" s="47"/>
      <c r="B186" s="18"/>
      <c r="C186" s="16"/>
      <c r="D186" s="18"/>
      <c r="E186" s="16"/>
      <c r="F186" s="18"/>
      <c r="G186" s="18"/>
      <c r="H186" s="18"/>
      <c r="I186" s="16"/>
    </row>
    <row r="187" spans="1:9" x14ac:dyDescent="0.45">
      <c r="A187" s="15" t="s">
        <v>60</v>
      </c>
      <c r="B187" s="48"/>
      <c r="C187" s="49"/>
      <c r="D187" s="48"/>
      <c r="E187" s="49"/>
      <c r="F187" s="48"/>
      <c r="G187" s="49"/>
      <c r="H187" s="32"/>
      <c r="I187" s="32"/>
    </row>
    <row r="188" spans="1:9" x14ac:dyDescent="0.45">
      <c r="A188" s="17" t="s">
        <v>692</v>
      </c>
      <c r="B188" s="48">
        <v>1</v>
      </c>
      <c r="C188" s="49">
        <v>100000</v>
      </c>
      <c r="D188" s="48">
        <v>1</v>
      </c>
      <c r="E188" s="49">
        <v>100000</v>
      </c>
      <c r="F188" s="48">
        <v>1</v>
      </c>
      <c r="G188" s="49">
        <v>100000</v>
      </c>
      <c r="H188" s="48">
        <f t="shared" ref="H188:H197" si="15">B188+D188+F188</f>
        <v>3</v>
      </c>
      <c r="I188" s="50">
        <f t="shared" ref="I188:I197" si="16">C188+E188+G188</f>
        <v>300000</v>
      </c>
    </row>
    <row r="189" spans="1:9" ht="21" customHeight="1" x14ac:dyDescent="0.45">
      <c r="A189" s="17" t="s">
        <v>191</v>
      </c>
      <c r="B189" s="48">
        <v>1</v>
      </c>
      <c r="C189" s="49">
        <v>130000</v>
      </c>
      <c r="D189" s="48">
        <v>1</v>
      </c>
      <c r="E189" s="49">
        <v>130000</v>
      </c>
      <c r="F189" s="48">
        <v>1</v>
      </c>
      <c r="G189" s="49">
        <v>130000</v>
      </c>
      <c r="H189" s="48">
        <f t="shared" si="15"/>
        <v>3</v>
      </c>
      <c r="I189" s="50">
        <f t="shared" si="16"/>
        <v>390000</v>
      </c>
    </row>
    <row r="190" spans="1:9" ht="21" customHeight="1" x14ac:dyDescent="0.45">
      <c r="A190" s="17" t="s">
        <v>192</v>
      </c>
      <c r="B190" s="48">
        <v>1</v>
      </c>
      <c r="C190" s="49">
        <v>100000</v>
      </c>
      <c r="D190" s="48">
        <v>1</v>
      </c>
      <c r="E190" s="49">
        <v>100000</v>
      </c>
      <c r="F190" s="48">
        <v>1</v>
      </c>
      <c r="G190" s="49">
        <v>100000</v>
      </c>
      <c r="H190" s="48">
        <f t="shared" si="15"/>
        <v>3</v>
      </c>
      <c r="I190" s="50">
        <f t="shared" si="16"/>
        <v>300000</v>
      </c>
    </row>
    <row r="191" spans="1:9" ht="21" customHeight="1" x14ac:dyDescent="0.45">
      <c r="A191" s="17" t="s">
        <v>193</v>
      </c>
      <c r="B191" s="48">
        <v>1</v>
      </c>
      <c r="C191" s="49">
        <v>300000</v>
      </c>
      <c r="D191" s="48">
        <v>1</v>
      </c>
      <c r="E191" s="49">
        <v>300000</v>
      </c>
      <c r="F191" s="48">
        <v>1</v>
      </c>
      <c r="G191" s="49">
        <v>300000</v>
      </c>
      <c r="H191" s="48">
        <f t="shared" si="15"/>
        <v>3</v>
      </c>
      <c r="I191" s="50">
        <f t="shared" si="16"/>
        <v>900000</v>
      </c>
    </row>
    <row r="192" spans="1:9" ht="21" customHeight="1" x14ac:dyDescent="0.45">
      <c r="A192" s="17" t="s">
        <v>194</v>
      </c>
      <c r="B192" s="48">
        <v>1</v>
      </c>
      <c r="C192" s="49">
        <v>100000</v>
      </c>
      <c r="D192" s="48">
        <v>1</v>
      </c>
      <c r="E192" s="49">
        <v>100000</v>
      </c>
      <c r="F192" s="48">
        <v>1</v>
      </c>
      <c r="G192" s="49">
        <v>100000</v>
      </c>
      <c r="H192" s="48">
        <f t="shared" si="15"/>
        <v>3</v>
      </c>
      <c r="I192" s="50">
        <f t="shared" si="16"/>
        <v>300000</v>
      </c>
    </row>
    <row r="193" spans="1:9" ht="21" customHeight="1" x14ac:dyDescent="0.45">
      <c r="A193" s="17" t="s">
        <v>583</v>
      </c>
      <c r="B193" s="48">
        <v>1</v>
      </c>
      <c r="C193" s="49">
        <v>200000</v>
      </c>
      <c r="D193" s="48">
        <v>1</v>
      </c>
      <c r="E193" s="49">
        <v>200000</v>
      </c>
      <c r="F193" s="48">
        <v>1</v>
      </c>
      <c r="G193" s="49">
        <v>200000</v>
      </c>
      <c r="H193" s="48">
        <f t="shared" si="15"/>
        <v>3</v>
      </c>
      <c r="I193" s="50">
        <f t="shared" si="16"/>
        <v>600000</v>
      </c>
    </row>
    <row r="194" spans="1:9" ht="21" customHeight="1" x14ac:dyDescent="0.45">
      <c r="A194" s="17" t="s">
        <v>195</v>
      </c>
      <c r="B194" s="48">
        <v>1</v>
      </c>
      <c r="C194" s="49">
        <v>200000</v>
      </c>
      <c r="D194" s="48">
        <v>1</v>
      </c>
      <c r="E194" s="49">
        <v>200000</v>
      </c>
      <c r="F194" s="48">
        <v>1</v>
      </c>
      <c r="G194" s="49">
        <v>200000</v>
      </c>
      <c r="H194" s="48">
        <f t="shared" si="15"/>
        <v>3</v>
      </c>
      <c r="I194" s="50">
        <f t="shared" si="16"/>
        <v>600000</v>
      </c>
    </row>
    <row r="195" spans="1:9" ht="21" customHeight="1" x14ac:dyDescent="0.45">
      <c r="A195" s="17" t="s">
        <v>196</v>
      </c>
      <c r="B195" s="48">
        <v>1</v>
      </c>
      <c r="C195" s="49">
        <v>100000</v>
      </c>
      <c r="D195" s="48">
        <v>1</v>
      </c>
      <c r="E195" s="49">
        <v>100000</v>
      </c>
      <c r="F195" s="48">
        <v>1</v>
      </c>
      <c r="G195" s="49">
        <v>10000</v>
      </c>
      <c r="H195" s="48">
        <f t="shared" si="15"/>
        <v>3</v>
      </c>
      <c r="I195" s="50">
        <f t="shared" si="16"/>
        <v>210000</v>
      </c>
    </row>
    <row r="196" spans="1:9" ht="21" customHeight="1" x14ac:dyDescent="0.45">
      <c r="A196" s="17" t="s">
        <v>197</v>
      </c>
      <c r="B196" s="48">
        <v>1</v>
      </c>
      <c r="C196" s="49">
        <v>500000</v>
      </c>
      <c r="D196" s="48">
        <v>1</v>
      </c>
      <c r="E196" s="49">
        <v>500000</v>
      </c>
      <c r="F196" s="48">
        <v>1</v>
      </c>
      <c r="G196" s="49">
        <v>500000</v>
      </c>
      <c r="H196" s="48">
        <f t="shared" si="15"/>
        <v>3</v>
      </c>
      <c r="I196" s="50">
        <f t="shared" si="16"/>
        <v>1500000</v>
      </c>
    </row>
    <row r="197" spans="1:9" ht="21" customHeight="1" x14ac:dyDescent="0.45">
      <c r="A197" s="17" t="s">
        <v>198</v>
      </c>
      <c r="B197" s="48">
        <v>1</v>
      </c>
      <c r="C197" s="49">
        <v>50000</v>
      </c>
      <c r="D197" s="48">
        <v>1</v>
      </c>
      <c r="E197" s="49">
        <v>50000</v>
      </c>
      <c r="F197" s="48">
        <v>1</v>
      </c>
      <c r="G197" s="49">
        <v>50000</v>
      </c>
      <c r="H197" s="48">
        <f t="shared" si="15"/>
        <v>3</v>
      </c>
      <c r="I197" s="50">
        <f t="shared" si="16"/>
        <v>150000</v>
      </c>
    </row>
    <row r="198" spans="1:9" ht="21" customHeight="1" x14ac:dyDescent="0.45">
      <c r="A198" s="44"/>
      <c r="B198" s="108"/>
      <c r="C198" s="109"/>
      <c r="D198" s="108"/>
      <c r="E198" s="109"/>
      <c r="F198" s="108"/>
      <c r="G198" s="109"/>
      <c r="H198" s="108"/>
      <c r="I198" s="111"/>
    </row>
    <row r="199" spans="1:9" ht="21" customHeight="1" x14ac:dyDescent="0.45">
      <c r="A199" s="79"/>
      <c r="B199" s="90"/>
      <c r="C199" s="177"/>
      <c r="D199" s="90"/>
      <c r="E199" s="177"/>
      <c r="F199" s="90"/>
      <c r="G199" s="177"/>
      <c r="H199" s="90"/>
      <c r="I199" s="91"/>
    </row>
    <row r="200" spans="1:9" ht="21" customHeight="1" x14ac:dyDescent="0.45">
      <c r="A200" s="33"/>
      <c r="B200" s="42"/>
      <c r="C200" s="42"/>
      <c r="D200" s="42"/>
      <c r="E200" s="42"/>
      <c r="F200" s="42"/>
      <c r="G200" s="42"/>
      <c r="H200" s="42"/>
      <c r="I200" s="43"/>
    </row>
    <row r="201" spans="1:9" ht="21" customHeight="1" x14ac:dyDescent="0.45">
      <c r="A201" s="33"/>
      <c r="B201" s="42"/>
      <c r="C201" s="42"/>
      <c r="D201" s="42"/>
      <c r="E201" s="42"/>
      <c r="F201" s="42"/>
      <c r="G201" s="42"/>
      <c r="H201" s="42"/>
      <c r="I201" s="43"/>
    </row>
    <row r="202" spans="1:9" ht="21" customHeight="1" x14ac:dyDescent="0.45">
      <c r="B202" s="42"/>
      <c r="C202" s="42" t="s">
        <v>38</v>
      </c>
      <c r="D202" s="42"/>
      <c r="E202" s="42"/>
      <c r="F202" s="42"/>
      <c r="G202" s="42"/>
      <c r="H202" s="42"/>
      <c r="I202" s="43"/>
    </row>
    <row r="203" spans="1:9" ht="21" customHeight="1" x14ac:dyDescent="0.45">
      <c r="A203" s="8"/>
      <c r="B203" s="300" t="s">
        <v>19</v>
      </c>
      <c r="C203" s="301"/>
      <c r="D203" s="300" t="s">
        <v>46</v>
      </c>
      <c r="E203" s="301"/>
      <c r="F203" s="300" t="s">
        <v>70</v>
      </c>
      <c r="G203" s="301"/>
      <c r="H203" s="300" t="s">
        <v>14</v>
      </c>
      <c r="I203" s="301"/>
    </row>
    <row r="204" spans="1:9" ht="21" customHeight="1" x14ac:dyDescent="0.45">
      <c r="A204" s="10" t="s">
        <v>0</v>
      </c>
      <c r="B204" s="10" t="s">
        <v>1</v>
      </c>
      <c r="C204" s="10" t="s">
        <v>3</v>
      </c>
      <c r="D204" s="10" t="s">
        <v>1</v>
      </c>
      <c r="E204" s="10" t="s">
        <v>3</v>
      </c>
      <c r="F204" s="10" t="s">
        <v>1</v>
      </c>
      <c r="G204" s="10" t="s">
        <v>3</v>
      </c>
      <c r="H204" s="10" t="s">
        <v>1</v>
      </c>
      <c r="I204" s="10" t="s">
        <v>3</v>
      </c>
    </row>
    <row r="205" spans="1:9" ht="21" customHeight="1" x14ac:dyDescent="0.45">
      <c r="A205" s="11"/>
      <c r="B205" s="12" t="s">
        <v>2</v>
      </c>
      <c r="C205" s="12" t="s">
        <v>4</v>
      </c>
      <c r="D205" s="12" t="s">
        <v>2</v>
      </c>
      <c r="E205" s="12" t="s">
        <v>4</v>
      </c>
      <c r="F205" s="12" t="s">
        <v>2</v>
      </c>
      <c r="G205" s="12" t="s">
        <v>4</v>
      </c>
      <c r="H205" s="12" t="s">
        <v>2</v>
      </c>
      <c r="I205" s="12" t="s">
        <v>4</v>
      </c>
    </row>
    <row r="206" spans="1:9" ht="21" customHeight="1" x14ac:dyDescent="0.45">
      <c r="A206" s="13" t="s">
        <v>31</v>
      </c>
      <c r="B206" s="37"/>
      <c r="C206" s="37"/>
      <c r="D206" s="37"/>
      <c r="E206" s="37"/>
      <c r="F206" s="37"/>
      <c r="G206" s="37"/>
      <c r="H206" s="37"/>
      <c r="I206" s="37"/>
    </row>
    <row r="207" spans="1:9" ht="21" customHeight="1" x14ac:dyDescent="0.45">
      <c r="A207" s="15" t="s">
        <v>32</v>
      </c>
      <c r="B207" s="32"/>
      <c r="C207" s="32"/>
      <c r="D207" s="32"/>
      <c r="E207" s="32"/>
      <c r="F207" s="32"/>
      <c r="G207" s="32"/>
      <c r="H207" s="32"/>
      <c r="I207" s="32"/>
    </row>
    <row r="208" spans="1:9" ht="21" customHeight="1" x14ac:dyDescent="0.45">
      <c r="A208" s="17" t="s">
        <v>98</v>
      </c>
      <c r="B208" s="48"/>
      <c r="C208" s="49"/>
      <c r="D208" s="49"/>
      <c r="E208" s="49"/>
      <c r="F208" s="49"/>
      <c r="G208" s="49"/>
      <c r="H208" s="51"/>
      <c r="I208" s="50"/>
    </row>
    <row r="209" spans="1:9" ht="21" customHeight="1" x14ac:dyDescent="0.45">
      <c r="A209" s="19" t="s">
        <v>749</v>
      </c>
      <c r="B209" s="18">
        <v>1</v>
      </c>
      <c r="C209" s="16">
        <v>200000</v>
      </c>
      <c r="D209" s="18">
        <v>1</v>
      </c>
      <c r="E209" s="16">
        <v>200000</v>
      </c>
      <c r="F209" s="18">
        <v>1</v>
      </c>
      <c r="G209" s="16">
        <v>200000</v>
      </c>
      <c r="H209" s="51">
        <f>F209+D209+B209</f>
        <v>3</v>
      </c>
      <c r="I209" s="50">
        <f>G209+E209+C209</f>
        <v>600000</v>
      </c>
    </row>
    <row r="210" spans="1:9" ht="21" customHeight="1" x14ac:dyDescent="0.45">
      <c r="A210" s="17" t="s">
        <v>118</v>
      </c>
      <c r="B210" s="18">
        <v>1</v>
      </c>
      <c r="C210" s="16">
        <v>700000</v>
      </c>
      <c r="D210" s="18">
        <v>1</v>
      </c>
      <c r="E210" s="16">
        <v>700000</v>
      </c>
      <c r="F210" s="18">
        <v>1</v>
      </c>
      <c r="G210" s="16">
        <v>700000</v>
      </c>
      <c r="H210" s="48">
        <f>B210+D210+F210</f>
        <v>3</v>
      </c>
      <c r="I210" s="50">
        <f>C210+E210+G210</f>
        <v>2100000</v>
      </c>
    </row>
    <row r="211" spans="1:9" ht="21" customHeight="1" x14ac:dyDescent="0.45">
      <c r="A211" s="22" t="s">
        <v>750</v>
      </c>
      <c r="B211" s="23">
        <v>1</v>
      </c>
      <c r="C211" s="21">
        <v>500000</v>
      </c>
      <c r="D211" s="23">
        <v>1</v>
      </c>
      <c r="E211" s="21">
        <v>500000</v>
      </c>
      <c r="F211" s="23">
        <v>1</v>
      </c>
      <c r="G211" s="21">
        <v>500000</v>
      </c>
      <c r="H211" s="48">
        <f>B211+D211+F211</f>
        <v>3</v>
      </c>
      <c r="I211" s="50">
        <f>C211+E211+G211</f>
        <v>1500000</v>
      </c>
    </row>
    <row r="212" spans="1:9" ht="21" customHeight="1" x14ac:dyDescent="0.45">
      <c r="A212" s="22" t="s">
        <v>584</v>
      </c>
      <c r="B212" s="23">
        <v>1</v>
      </c>
      <c r="C212" s="21">
        <v>100000</v>
      </c>
      <c r="D212" s="23">
        <v>1</v>
      </c>
      <c r="E212" s="21">
        <v>100000</v>
      </c>
      <c r="F212" s="23">
        <v>1</v>
      </c>
      <c r="G212" s="21">
        <v>100000</v>
      </c>
      <c r="H212" s="52">
        <f t="shared" ref="H212" si="17">B212+D212+F212</f>
        <v>3</v>
      </c>
      <c r="I212" s="53">
        <f t="shared" ref="I212" si="18">C212+E212+G212</f>
        <v>300000</v>
      </c>
    </row>
    <row r="213" spans="1:9" ht="21" customHeight="1" x14ac:dyDescent="0.45">
      <c r="A213" s="22" t="s">
        <v>585</v>
      </c>
      <c r="B213" s="23">
        <v>1</v>
      </c>
      <c r="C213" s="21">
        <v>100000</v>
      </c>
      <c r="D213" s="23">
        <v>1</v>
      </c>
      <c r="E213" s="21">
        <v>100000</v>
      </c>
      <c r="F213" s="23">
        <v>1</v>
      </c>
      <c r="G213" s="21">
        <v>100000</v>
      </c>
      <c r="H213" s="55">
        <f>F213+D213+B213</f>
        <v>3</v>
      </c>
      <c r="I213" s="53">
        <f>G213+E213+C213</f>
        <v>300000</v>
      </c>
    </row>
    <row r="214" spans="1:9" ht="21" customHeight="1" x14ac:dyDescent="0.45">
      <c r="A214" s="22" t="s">
        <v>586</v>
      </c>
      <c r="B214" s="23">
        <v>1</v>
      </c>
      <c r="C214" s="21">
        <v>500000</v>
      </c>
      <c r="D214" s="23">
        <v>1</v>
      </c>
      <c r="E214" s="21">
        <v>500000</v>
      </c>
      <c r="F214" s="23">
        <v>1</v>
      </c>
      <c r="G214" s="21">
        <v>500000</v>
      </c>
      <c r="H214" s="52">
        <f t="shared" ref="H214" si="19">B214+D214+F214</f>
        <v>3</v>
      </c>
      <c r="I214" s="53">
        <f t="shared" ref="I214" si="20">C214+E214+G214</f>
        <v>1500000</v>
      </c>
    </row>
    <row r="215" spans="1:9" ht="21" customHeight="1" x14ac:dyDescent="0.45">
      <c r="A215" s="17" t="s">
        <v>587</v>
      </c>
      <c r="B215" s="18">
        <v>1</v>
      </c>
      <c r="C215" s="18">
        <v>1000000</v>
      </c>
      <c r="D215" s="18">
        <v>1</v>
      </c>
      <c r="E215" s="18">
        <v>1000000</v>
      </c>
      <c r="F215" s="18">
        <v>1</v>
      </c>
      <c r="G215" s="18">
        <v>1000000</v>
      </c>
      <c r="H215" s="51">
        <f>F215+D215+B215</f>
        <v>3</v>
      </c>
      <c r="I215" s="50">
        <f>G215+E215+C215</f>
        <v>3000000</v>
      </c>
    </row>
    <row r="216" spans="1:9" ht="21" customHeight="1" x14ac:dyDescent="0.45">
      <c r="A216" s="22" t="s">
        <v>751</v>
      </c>
      <c r="B216" s="23">
        <v>1</v>
      </c>
      <c r="C216" s="23">
        <v>100000</v>
      </c>
      <c r="D216" s="23">
        <v>1</v>
      </c>
      <c r="E216" s="23">
        <v>100000</v>
      </c>
      <c r="F216" s="23">
        <v>1</v>
      </c>
      <c r="G216" s="23">
        <v>100000</v>
      </c>
      <c r="H216" s="55">
        <f>F216+D216+B216</f>
        <v>3</v>
      </c>
      <c r="I216" s="53">
        <f>G216+E216+C216</f>
        <v>300000</v>
      </c>
    </row>
    <row r="217" spans="1:9" ht="21" customHeight="1" x14ac:dyDescent="0.45">
      <c r="A217" s="22" t="s">
        <v>752</v>
      </c>
      <c r="B217" s="23">
        <v>1</v>
      </c>
      <c r="C217" s="21">
        <v>200000</v>
      </c>
      <c r="D217" s="23">
        <v>1</v>
      </c>
      <c r="E217" s="21">
        <v>200000</v>
      </c>
      <c r="F217" s="23">
        <v>1</v>
      </c>
      <c r="G217" s="21">
        <v>200000</v>
      </c>
      <c r="H217" s="52">
        <f t="shared" ref="H217:H219" si="21">B217+D217+F217</f>
        <v>3</v>
      </c>
      <c r="I217" s="53">
        <f t="shared" ref="I217:I219" si="22">C217+E217+G217</f>
        <v>600000</v>
      </c>
    </row>
    <row r="218" spans="1:9" ht="21" customHeight="1" x14ac:dyDescent="0.45">
      <c r="A218" s="22" t="s">
        <v>753</v>
      </c>
      <c r="B218" s="23">
        <v>1</v>
      </c>
      <c r="C218" s="21">
        <v>200000</v>
      </c>
      <c r="D218" s="23">
        <v>1</v>
      </c>
      <c r="E218" s="21">
        <v>200000</v>
      </c>
      <c r="F218" s="23">
        <v>1</v>
      </c>
      <c r="G218" s="21">
        <v>200000</v>
      </c>
      <c r="H218" s="52">
        <f t="shared" si="21"/>
        <v>3</v>
      </c>
      <c r="I218" s="53">
        <f t="shared" si="22"/>
        <v>600000</v>
      </c>
    </row>
    <row r="219" spans="1:9" ht="21" customHeight="1" x14ac:dyDescent="0.45">
      <c r="A219" s="22" t="s">
        <v>754</v>
      </c>
      <c r="B219" s="23">
        <v>1</v>
      </c>
      <c r="C219" s="21">
        <v>60000</v>
      </c>
      <c r="D219" s="23">
        <v>1</v>
      </c>
      <c r="E219" s="21">
        <v>60000</v>
      </c>
      <c r="F219" s="23">
        <v>1</v>
      </c>
      <c r="G219" s="21">
        <v>60000</v>
      </c>
      <c r="H219" s="52">
        <f t="shared" si="21"/>
        <v>3</v>
      </c>
      <c r="I219" s="53">
        <f t="shared" si="22"/>
        <v>180000</v>
      </c>
    </row>
    <row r="220" spans="1:9" ht="21" customHeight="1" x14ac:dyDescent="0.45">
      <c r="A220" s="45"/>
      <c r="B220" s="40"/>
      <c r="C220" s="28"/>
      <c r="D220" s="40"/>
      <c r="E220" s="28"/>
      <c r="F220" s="40"/>
      <c r="G220" s="28"/>
      <c r="H220" s="181"/>
      <c r="I220" s="182"/>
    </row>
    <row r="221" spans="1:9" ht="21" customHeight="1" x14ac:dyDescent="0.45">
      <c r="A221" s="33"/>
      <c r="B221" s="42"/>
      <c r="C221" s="43"/>
      <c r="D221" s="42"/>
      <c r="E221" s="43"/>
      <c r="F221" s="42"/>
      <c r="G221" s="43"/>
      <c r="H221" s="56"/>
      <c r="I221" s="59"/>
    </row>
    <row r="222" spans="1:9" ht="21" customHeight="1" x14ac:dyDescent="0.45">
      <c r="A222" s="33"/>
      <c r="B222" s="42"/>
      <c r="C222" s="43"/>
      <c r="D222" s="42"/>
      <c r="E222" s="43"/>
      <c r="F222" s="42"/>
      <c r="G222" s="43"/>
      <c r="H222" s="56"/>
      <c r="I222" s="59"/>
    </row>
    <row r="223" spans="1:9" ht="21" customHeight="1" x14ac:dyDescent="0.45">
      <c r="A223" s="33"/>
      <c r="B223" s="42"/>
      <c r="C223" s="43"/>
      <c r="D223" s="42"/>
      <c r="E223" s="43"/>
      <c r="F223" s="42"/>
      <c r="G223" s="43"/>
      <c r="H223" s="56"/>
      <c r="I223" s="59"/>
    </row>
    <row r="224" spans="1:9" ht="21" customHeight="1" x14ac:dyDescent="0.45">
      <c r="A224" s="33"/>
      <c r="B224" s="42"/>
      <c r="C224" s="43"/>
      <c r="D224" s="42"/>
      <c r="E224" s="43"/>
      <c r="F224" s="42"/>
      <c r="G224" s="43"/>
      <c r="H224" s="56"/>
      <c r="I224" s="59"/>
    </row>
    <row r="225" spans="1:9" ht="21" customHeight="1" x14ac:dyDescent="0.45">
      <c r="A225" s="33"/>
      <c r="B225" s="42"/>
      <c r="C225" s="43"/>
      <c r="D225" s="42"/>
      <c r="E225" s="43"/>
      <c r="F225" s="42"/>
      <c r="G225" s="43"/>
      <c r="H225" s="56"/>
      <c r="I225" s="59"/>
    </row>
    <row r="226" spans="1:9" ht="21" customHeight="1" x14ac:dyDescent="0.45">
      <c r="A226" s="33"/>
      <c r="B226" s="42"/>
      <c r="C226" s="43"/>
      <c r="D226" s="42"/>
      <c r="E226" s="43"/>
      <c r="F226" s="42"/>
      <c r="G226" s="43"/>
      <c r="H226" s="56"/>
      <c r="I226" s="59"/>
    </row>
    <row r="227" spans="1:9" ht="21" customHeight="1" x14ac:dyDescent="0.45">
      <c r="A227" s="33"/>
      <c r="B227" s="42"/>
      <c r="C227" s="43"/>
      <c r="D227" s="42"/>
      <c r="E227" s="43"/>
      <c r="F227" s="42"/>
      <c r="G227" s="43"/>
      <c r="H227" s="56"/>
      <c r="I227" s="59"/>
    </row>
    <row r="228" spans="1:9" ht="21" customHeight="1" x14ac:dyDescent="0.45">
      <c r="B228" s="42"/>
      <c r="C228" s="42" t="s">
        <v>25</v>
      </c>
      <c r="D228" s="42"/>
      <c r="E228" s="42"/>
      <c r="F228" s="42"/>
      <c r="G228" s="42"/>
      <c r="H228" s="42"/>
      <c r="I228" s="43"/>
    </row>
    <row r="229" spans="1:9" ht="21" customHeight="1" x14ac:dyDescent="0.45">
      <c r="A229" s="8"/>
      <c r="B229" s="300" t="s">
        <v>19</v>
      </c>
      <c r="C229" s="301"/>
      <c r="D229" s="300" t="s">
        <v>46</v>
      </c>
      <c r="E229" s="301"/>
      <c r="F229" s="300" t="s">
        <v>70</v>
      </c>
      <c r="G229" s="301"/>
      <c r="H229" s="300" t="s">
        <v>14</v>
      </c>
      <c r="I229" s="301"/>
    </row>
    <row r="230" spans="1:9" ht="21" customHeight="1" x14ac:dyDescent="0.45">
      <c r="A230" s="10" t="s">
        <v>0</v>
      </c>
      <c r="B230" s="10" t="s">
        <v>1</v>
      </c>
      <c r="C230" s="10" t="s">
        <v>3</v>
      </c>
      <c r="D230" s="10" t="s">
        <v>1</v>
      </c>
      <c r="E230" s="10" t="s">
        <v>3</v>
      </c>
      <c r="F230" s="10" t="s">
        <v>1</v>
      </c>
      <c r="G230" s="10" t="s">
        <v>3</v>
      </c>
      <c r="H230" s="10" t="s">
        <v>1</v>
      </c>
      <c r="I230" s="10" t="s">
        <v>3</v>
      </c>
    </row>
    <row r="231" spans="1:9" ht="21" customHeight="1" x14ac:dyDescent="0.45">
      <c r="A231" s="11"/>
      <c r="B231" s="12" t="s">
        <v>2</v>
      </c>
      <c r="C231" s="12" t="s">
        <v>4</v>
      </c>
      <c r="D231" s="12" t="s">
        <v>2</v>
      </c>
      <c r="E231" s="12" t="s">
        <v>4</v>
      </c>
      <c r="F231" s="12" t="s">
        <v>2</v>
      </c>
      <c r="G231" s="12" t="s">
        <v>4</v>
      </c>
      <c r="H231" s="12" t="s">
        <v>2</v>
      </c>
      <c r="I231" s="12" t="s">
        <v>4</v>
      </c>
    </row>
    <row r="232" spans="1:9" ht="21" customHeight="1" x14ac:dyDescent="0.45">
      <c r="A232" s="30" t="s">
        <v>31</v>
      </c>
      <c r="B232" s="52"/>
      <c r="C232" s="54"/>
      <c r="D232" s="54"/>
      <c r="E232" s="54"/>
      <c r="F232" s="54"/>
      <c r="G232" s="54"/>
      <c r="H232" s="55"/>
      <c r="I232" s="53"/>
    </row>
    <row r="233" spans="1:9" ht="21" customHeight="1" x14ac:dyDescent="0.45">
      <c r="A233" s="15" t="s">
        <v>32</v>
      </c>
      <c r="B233" s="17"/>
      <c r="C233" s="17"/>
      <c r="D233" s="17"/>
      <c r="E233" s="17"/>
      <c r="F233" s="17"/>
      <c r="G233" s="17"/>
      <c r="H233" s="17"/>
      <c r="I233" s="17"/>
    </row>
    <row r="234" spans="1:9" ht="21" customHeight="1" x14ac:dyDescent="0.45">
      <c r="A234" s="15" t="s">
        <v>34</v>
      </c>
      <c r="B234" s="18"/>
      <c r="C234" s="18"/>
      <c r="D234" s="18"/>
      <c r="E234" s="18"/>
      <c r="F234" s="18"/>
      <c r="G234" s="18"/>
      <c r="H234" s="18"/>
      <c r="I234" s="16"/>
    </row>
    <row r="235" spans="1:9" ht="20.100000000000001" customHeight="1" x14ac:dyDescent="0.45">
      <c r="A235" s="17" t="s">
        <v>199</v>
      </c>
      <c r="B235" s="18">
        <v>1</v>
      </c>
      <c r="C235" s="18">
        <v>450000</v>
      </c>
      <c r="D235" s="18">
        <v>1</v>
      </c>
      <c r="E235" s="18">
        <v>450000</v>
      </c>
      <c r="F235" s="18">
        <v>1</v>
      </c>
      <c r="G235" s="18">
        <v>450000</v>
      </c>
      <c r="H235" s="51">
        <f>F235+D235+B235</f>
        <v>3</v>
      </c>
      <c r="I235" s="50">
        <f>G235+E235+C235</f>
        <v>1350000</v>
      </c>
    </row>
    <row r="236" spans="1:9" ht="20.100000000000001" customHeight="1" x14ac:dyDescent="0.45">
      <c r="A236" s="17" t="s">
        <v>200</v>
      </c>
      <c r="B236" s="18">
        <v>1</v>
      </c>
      <c r="C236" s="18">
        <v>850000</v>
      </c>
      <c r="D236" s="18">
        <v>0</v>
      </c>
      <c r="E236" s="18" t="s">
        <v>69</v>
      </c>
      <c r="F236" s="18">
        <v>0</v>
      </c>
      <c r="G236" s="18" t="s">
        <v>69</v>
      </c>
      <c r="H236" s="18">
        <f>B236</f>
        <v>1</v>
      </c>
      <c r="I236" s="16">
        <f>C236</f>
        <v>850000</v>
      </c>
    </row>
    <row r="237" spans="1:9" ht="20.100000000000001" customHeight="1" x14ac:dyDescent="0.45">
      <c r="A237" s="17" t="s">
        <v>693</v>
      </c>
      <c r="B237" s="18">
        <v>1</v>
      </c>
      <c r="C237" s="18">
        <v>3000000</v>
      </c>
      <c r="D237" s="18">
        <v>1</v>
      </c>
      <c r="E237" s="18">
        <v>3000000</v>
      </c>
      <c r="F237" s="18">
        <v>1</v>
      </c>
      <c r="G237" s="18">
        <v>3000000</v>
      </c>
      <c r="H237" s="48">
        <f>B237+D237+F237</f>
        <v>3</v>
      </c>
      <c r="I237" s="50">
        <f>C237+E237+G237</f>
        <v>9000000</v>
      </c>
    </row>
    <row r="238" spans="1:9" ht="20.100000000000001" customHeight="1" x14ac:dyDescent="0.45">
      <c r="A238" s="22" t="s">
        <v>694</v>
      </c>
      <c r="B238" s="22">
        <v>1</v>
      </c>
      <c r="C238" s="22">
        <v>200000</v>
      </c>
      <c r="D238" s="22">
        <v>1</v>
      </c>
      <c r="E238" s="22">
        <v>200000</v>
      </c>
      <c r="F238" s="22">
        <v>1</v>
      </c>
      <c r="G238" s="22">
        <v>200000</v>
      </c>
      <c r="H238" s="22">
        <f>F238+D238+B238</f>
        <v>3</v>
      </c>
      <c r="I238" s="75">
        <f>G238+E238+C238</f>
        <v>600000</v>
      </c>
    </row>
    <row r="239" spans="1:9" ht="20.100000000000001" customHeight="1" x14ac:dyDescent="0.45">
      <c r="A239" s="17" t="s">
        <v>695</v>
      </c>
      <c r="B239" s="18">
        <v>1</v>
      </c>
      <c r="C239" s="18">
        <v>100000</v>
      </c>
      <c r="D239" s="18">
        <v>1</v>
      </c>
      <c r="E239" s="18">
        <v>100000</v>
      </c>
      <c r="F239" s="18">
        <v>1</v>
      </c>
      <c r="G239" s="18">
        <v>100000</v>
      </c>
      <c r="H239" s="48">
        <f>B239+D239+F239</f>
        <v>3</v>
      </c>
      <c r="I239" s="50">
        <f>C239+E239+G239</f>
        <v>300000</v>
      </c>
    </row>
    <row r="240" spans="1:9" ht="20.100000000000001" customHeight="1" x14ac:dyDescent="0.45">
      <c r="A240" s="17" t="s">
        <v>696</v>
      </c>
      <c r="B240" s="18">
        <v>1</v>
      </c>
      <c r="C240" s="18">
        <v>100000</v>
      </c>
      <c r="D240" s="18">
        <v>1</v>
      </c>
      <c r="E240" s="18">
        <v>100000</v>
      </c>
      <c r="F240" s="18">
        <v>1</v>
      </c>
      <c r="G240" s="18">
        <v>100000</v>
      </c>
      <c r="H240" s="51">
        <f>F240+D240+B240</f>
        <v>3</v>
      </c>
      <c r="I240" s="50">
        <f>G240+E240+C240</f>
        <v>300000</v>
      </c>
    </row>
    <row r="241" spans="1:9" ht="20.100000000000001" customHeight="1" x14ac:dyDescent="0.45">
      <c r="A241" s="17" t="s">
        <v>697</v>
      </c>
      <c r="B241" s="18">
        <v>1</v>
      </c>
      <c r="C241" s="18">
        <v>1500000</v>
      </c>
      <c r="D241" s="18">
        <v>0</v>
      </c>
      <c r="E241" s="18">
        <v>0</v>
      </c>
      <c r="F241" s="18">
        <v>0</v>
      </c>
      <c r="G241" s="18">
        <v>0</v>
      </c>
      <c r="H241" s="48">
        <f>B241+D241+F241</f>
        <v>1</v>
      </c>
      <c r="I241" s="50">
        <f>C241+E241+G241</f>
        <v>1500000</v>
      </c>
    </row>
    <row r="242" spans="1:9" ht="20.100000000000001" customHeight="1" x14ac:dyDescent="0.45">
      <c r="A242" s="17" t="s">
        <v>748</v>
      </c>
      <c r="B242" s="18">
        <v>1</v>
      </c>
      <c r="C242" s="18">
        <v>500000</v>
      </c>
      <c r="D242" s="18">
        <v>1</v>
      </c>
      <c r="E242" s="18">
        <v>500000</v>
      </c>
      <c r="F242" s="18">
        <v>1</v>
      </c>
      <c r="G242" s="18">
        <v>500000</v>
      </c>
      <c r="H242" s="51">
        <f t="shared" ref="H242:I244" si="23">F242+D242+B242</f>
        <v>3</v>
      </c>
      <c r="I242" s="16">
        <f t="shared" si="23"/>
        <v>1500000</v>
      </c>
    </row>
    <row r="243" spans="1:9" ht="20.100000000000001" customHeight="1" x14ac:dyDescent="0.45">
      <c r="A243" s="17" t="s">
        <v>698</v>
      </c>
      <c r="B243" s="18">
        <v>1</v>
      </c>
      <c r="C243" s="18">
        <v>500000</v>
      </c>
      <c r="D243" s="18">
        <v>1</v>
      </c>
      <c r="E243" s="18">
        <v>500000</v>
      </c>
      <c r="F243" s="18">
        <v>1</v>
      </c>
      <c r="G243" s="18">
        <v>500000</v>
      </c>
      <c r="H243" s="51">
        <f t="shared" si="23"/>
        <v>3</v>
      </c>
      <c r="I243" s="16">
        <f t="shared" si="23"/>
        <v>1500000</v>
      </c>
    </row>
    <row r="244" spans="1:9" ht="20.100000000000001" customHeight="1" x14ac:dyDescent="0.45">
      <c r="A244" s="17" t="s">
        <v>699</v>
      </c>
      <c r="B244" s="18">
        <v>1</v>
      </c>
      <c r="C244" s="18">
        <v>500000</v>
      </c>
      <c r="D244" s="18">
        <v>1</v>
      </c>
      <c r="E244" s="18">
        <v>500000</v>
      </c>
      <c r="F244" s="18">
        <v>1</v>
      </c>
      <c r="G244" s="18">
        <v>500000</v>
      </c>
      <c r="H244" s="51">
        <f t="shared" si="23"/>
        <v>3</v>
      </c>
      <c r="I244" s="16">
        <f t="shared" si="23"/>
        <v>1500000</v>
      </c>
    </row>
    <row r="245" spans="1:9" ht="20.100000000000001" customHeight="1" x14ac:dyDescent="0.45">
      <c r="A245" s="17" t="s">
        <v>700</v>
      </c>
      <c r="B245" s="18">
        <v>1</v>
      </c>
      <c r="C245" s="18">
        <v>1000000</v>
      </c>
      <c r="D245" s="18">
        <v>0</v>
      </c>
      <c r="E245" s="18">
        <v>0</v>
      </c>
      <c r="F245" s="18">
        <v>0</v>
      </c>
      <c r="G245" s="18">
        <v>0</v>
      </c>
      <c r="H245" s="51">
        <f>B245+D245+F245</f>
        <v>1</v>
      </c>
      <c r="I245" s="16">
        <f>G245+E245+C245</f>
        <v>1000000</v>
      </c>
    </row>
    <row r="246" spans="1:9" ht="20.100000000000001" customHeight="1" x14ac:dyDescent="0.45">
      <c r="A246" s="17" t="s">
        <v>701</v>
      </c>
      <c r="B246" s="18">
        <v>1</v>
      </c>
      <c r="C246" s="18">
        <v>200000</v>
      </c>
      <c r="D246" s="18">
        <v>1</v>
      </c>
      <c r="E246" s="18">
        <v>200000</v>
      </c>
      <c r="F246" s="18">
        <v>1</v>
      </c>
      <c r="G246" s="18">
        <v>200000</v>
      </c>
      <c r="H246" s="51">
        <f>F246+D246+B246</f>
        <v>3</v>
      </c>
      <c r="I246" s="16">
        <f>G246+E246+C246</f>
        <v>600000</v>
      </c>
    </row>
    <row r="247" spans="1:9" ht="20.100000000000001" customHeight="1" x14ac:dyDescent="0.45">
      <c r="A247" s="45"/>
      <c r="B247" s="40"/>
      <c r="C247" s="40"/>
      <c r="D247" s="40"/>
      <c r="E247" s="40"/>
      <c r="F247" s="40"/>
      <c r="G247" s="40"/>
      <c r="H247" s="92"/>
      <c r="I247" s="28"/>
    </row>
    <row r="248" spans="1:9" ht="20.100000000000001" customHeight="1" x14ac:dyDescent="0.45">
      <c r="A248" s="33"/>
      <c r="B248" s="42"/>
      <c r="C248" s="42"/>
      <c r="D248" s="42"/>
      <c r="E248" s="42"/>
      <c r="F248" s="42"/>
      <c r="G248" s="42"/>
      <c r="H248" s="58"/>
      <c r="I248" s="43"/>
    </row>
    <row r="249" spans="1:9" s="33" customFormat="1" ht="20.100000000000001" customHeight="1" x14ac:dyDescent="0.45">
      <c r="B249" s="42"/>
      <c r="C249" s="42"/>
      <c r="D249" s="42"/>
      <c r="E249" s="42"/>
      <c r="F249" s="42"/>
      <c r="G249" s="42"/>
      <c r="H249" s="58"/>
      <c r="I249" s="43"/>
    </row>
    <row r="250" spans="1:9" s="33" customFormat="1" ht="20.100000000000001" customHeight="1" x14ac:dyDescent="0.45">
      <c r="B250" s="42"/>
      <c r="C250" s="42"/>
      <c r="D250" s="42"/>
      <c r="E250" s="42"/>
      <c r="F250" s="42"/>
      <c r="G250" s="42"/>
      <c r="H250" s="58"/>
      <c r="I250" s="43"/>
    </row>
    <row r="251" spans="1:9" s="33" customFormat="1" ht="20.100000000000001" customHeight="1" x14ac:dyDescent="0.45">
      <c r="B251" s="42"/>
      <c r="C251" s="42"/>
      <c r="D251" s="42"/>
      <c r="E251" s="42"/>
      <c r="F251" s="42"/>
      <c r="G251" s="42"/>
      <c r="H251" s="58"/>
      <c r="I251" s="43"/>
    </row>
    <row r="252" spans="1:9" ht="21" customHeight="1" x14ac:dyDescent="0.45">
      <c r="B252" s="42"/>
      <c r="C252" s="42" t="s">
        <v>26</v>
      </c>
      <c r="D252" s="42"/>
      <c r="E252" s="42"/>
      <c r="F252" s="42"/>
      <c r="G252" s="42"/>
      <c r="H252" s="42"/>
      <c r="I252" s="43"/>
    </row>
    <row r="253" spans="1:9" ht="21" customHeight="1" x14ac:dyDescent="0.45">
      <c r="A253" s="8"/>
      <c r="B253" s="300" t="s">
        <v>19</v>
      </c>
      <c r="C253" s="301"/>
      <c r="D253" s="300" t="s">
        <v>46</v>
      </c>
      <c r="E253" s="301"/>
      <c r="F253" s="300" t="s">
        <v>70</v>
      </c>
      <c r="G253" s="301"/>
      <c r="H253" s="300" t="s">
        <v>14</v>
      </c>
      <c r="I253" s="301"/>
    </row>
    <row r="254" spans="1:9" ht="21" customHeight="1" x14ac:dyDescent="0.45">
      <c r="A254" s="10" t="s">
        <v>0</v>
      </c>
      <c r="B254" s="10" t="s">
        <v>1</v>
      </c>
      <c r="C254" s="10" t="s">
        <v>3</v>
      </c>
      <c r="D254" s="10" t="s">
        <v>1</v>
      </c>
      <c r="E254" s="10" t="s">
        <v>3</v>
      </c>
      <c r="F254" s="10" t="s">
        <v>1</v>
      </c>
      <c r="G254" s="10" t="s">
        <v>3</v>
      </c>
      <c r="H254" s="10" t="s">
        <v>1</v>
      </c>
      <c r="I254" s="10" t="s">
        <v>3</v>
      </c>
    </row>
    <row r="255" spans="1:9" ht="21" customHeight="1" x14ac:dyDescent="0.45">
      <c r="A255" s="11"/>
      <c r="B255" s="12" t="s">
        <v>2</v>
      </c>
      <c r="C255" s="12" t="s">
        <v>4</v>
      </c>
      <c r="D255" s="12" t="s">
        <v>2</v>
      </c>
      <c r="E255" s="12" t="s">
        <v>4</v>
      </c>
      <c r="F255" s="12" t="s">
        <v>2</v>
      </c>
      <c r="G255" s="12" t="s">
        <v>4</v>
      </c>
      <c r="H255" s="12" t="s">
        <v>2</v>
      </c>
      <c r="I255" s="12" t="s">
        <v>4</v>
      </c>
    </row>
    <row r="256" spans="1:9" ht="20.100000000000001" customHeight="1" x14ac:dyDescent="0.45">
      <c r="A256" s="15" t="s">
        <v>41</v>
      </c>
      <c r="B256" s="18"/>
      <c r="C256" s="16"/>
      <c r="D256" s="18"/>
      <c r="E256" s="18"/>
      <c r="F256" s="18"/>
      <c r="G256" s="18"/>
      <c r="H256" s="18"/>
      <c r="I256" s="16"/>
    </row>
    <row r="257" spans="1:9" ht="20.100000000000001" customHeight="1" x14ac:dyDescent="0.45">
      <c r="A257" s="17" t="s">
        <v>119</v>
      </c>
      <c r="B257" s="18">
        <v>1</v>
      </c>
      <c r="C257" s="16">
        <v>120000</v>
      </c>
      <c r="D257" s="18">
        <v>1</v>
      </c>
      <c r="E257" s="16">
        <v>120000</v>
      </c>
      <c r="F257" s="18">
        <v>1</v>
      </c>
      <c r="G257" s="16">
        <v>120000</v>
      </c>
      <c r="H257" s="48">
        <f>B257+D257+F257</f>
        <v>3</v>
      </c>
      <c r="I257" s="50">
        <f>C257+E257+G257</f>
        <v>360000</v>
      </c>
    </row>
    <row r="258" spans="1:9" ht="20.100000000000001" customHeight="1" x14ac:dyDescent="0.45">
      <c r="A258" s="22" t="s">
        <v>120</v>
      </c>
      <c r="B258" s="18">
        <v>1</v>
      </c>
      <c r="C258" s="16">
        <v>100000</v>
      </c>
      <c r="D258" s="18">
        <v>1</v>
      </c>
      <c r="E258" s="16" t="s">
        <v>82</v>
      </c>
      <c r="F258" s="18" t="s">
        <v>82</v>
      </c>
      <c r="G258" s="16">
        <v>0</v>
      </c>
      <c r="H258" s="51">
        <f>B258</f>
        <v>1</v>
      </c>
      <c r="I258" s="50">
        <f>C258</f>
        <v>100000</v>
      </c>
    </row>
    <row r="259" spans="1:9" ht="20.100000000000001" customHeight="1" x14ac:dyDescent="0.45">
      <c r="A259" s="17" t="s">
        <v>702</v>
      </c>
      <c r="B259" s="18">
        <v>1</v>
      </c>
      <c r="C259" s="16">
        <v>120000</v>
      </c>
      <c r="D259" s="18">
        <v>1</v>
      </c>
      <c r="E259" s="16">
        <v>120000</v>
      </c>
      <c r="F259" s="18">
        <v>1</v>
      </c>
      <c r="G259" s="16">
        <v>120000</v>
      </c>
      <c r="H259" s="48">
        <f t="shared" ref="H259:I266" si="24">B259+D259+F259</f>
        <v>3</v>
      </c>
      <c r="I259" s="50">
        <f t="shared" si="24"/>
        <v>360000</v>
      </c>
    </row>
    <row r="260" spans="1:9" ht="20.100000000000001" customHeight="1" x14ac:dyDescent="0.45">
      <c r="A260" s="17" t="s">
        <v>703</v>
      </c>
      <c r="B260" s="18">
        <v>1</v>
      </c>
      <c r="C260" s="16">
        <v>100000</v>
      </c>
      <c r="D260" s="18">
        <v>1</v>
      </c>
      <c r="E260" s="16">
        <v>100000</v>
      </c>
      <c r="F260" s="18">
        <v>1</v>
      </c>
      <c r="G260" s="16">
        <v>100000</v>
      </c>
      <c r="H260" s="48">
        <f t="shared" si="24"/>
        <v>3</v>
      </c>
      <c r="I260" s="50">
        <f t="shared" si="24"/>
        <v>300000</v>
      </c>
    </row>
    <row r="261" spans="1:9" ht="20.100000000000001" customHeight="1" x14ac:dyDescent="0.45">
      <c r="A261" s="17" t="s">
        <v>704</v>
      </c>
      <c r="B261" s="18">
        <v>1</v>
      </c>
      <c r="C261" s="16">
        <v>1000000</v>
      </c>
      <c r="D261" s="18">
        <v>1</v>
      </c>
      <c r="E261" s="16">
        <v>1000000</v>
      </c>
      <c r="F261" s="18">
        <v>1</v>
      </c>
      <c r="G261" s="16">
        <v>1000000</v>
      </c>
      <c r="H261" s="48">
        <f t="shared" si="24"/>
        <v>3</v>
      </c>
      <c r="I261" s="50">
        <f t="shared" si="24"/>
        <v>3000000</v>
      </c>
    </row>
    <row r="262" spans="1:9" ht="20.100000000000001" customHeight="1" x14ac:dyDescent="0.45">
      <c r="A262" s="17" t="s">
        <v>705</v>
      </c>
      <c r="B262" s="18">
        <v>1</v>
      </c>
      <c r="C262" s="16">
        <v>200000</v>
      </c>
      <c r="D262" s="18">
        <v>1</v>
      </c>
      <c r="E262" s="16">
        <v>200000</v>
      </c>
      <c r="F262" s="18">
        <v>1</v>
      </c>
      <c r="G262" s="16">
        <v>200000</v>
      </c>
      <c r="H262" s="48">
        <f t="shared" si="24"/>
        <v>3</v>
      </c>
      <c r="I262" s="50">
        <f t="shared" si="24"/>
        <v>600000</v>
      </c>
    </row>
    <row r="263" spans="1:9" ht="20.100000000000001" customHeight="1" x14ac:dyDescent="0.45">
      <c r="A263" s="17" t="s">
        <v>706</v>
      </c>
      <c r="B263" s="18">
        <v>1</v>
      </c>
      <c r="C263" s="16">
        <v>400000</v>
      </c>
      <c r="D263" s="18">
        <v>1</v>
      </c>
      <c r="E263" s="16">
        <v>400000</v>
      </c>
      <c r="F263" s="18">
        <v>1</v>
      </c>
      <c r="G263" s="16">
        <v>400000</v>
      </c>
      <c r="H263" s="48">
        <f t="shared" si="24"/>
        <v>3</v>
      </c>
      <c r="I263" s="50">
        <f t="shared" si="24"/>
        <v>1200000</v>
      </c>
    </row>
    <row r="264" spans="1:9" ht="21" customHeight="1" x14ac:dyDescent="0.45">
      <c r="A264" s="17" t="s">
        <v>707</v>
      </c>
      <c r="B264" s="18">
        <v>1</v>
      </c>
      <c r="C264" s="16">
        <v>300000</v>
      </c>
      <c r="D264" s="18">
        <v>1</v>
      </c>
      <c r="E264" s="16">
        <v>300000</v>
      </c>
      <c r="F264" s="18">
        <v>1</v>
      </c>
      <c r="G264" s="16">
        <v>300000</v>
      </c>
      <c r="H264" s="48">
        <f t="shared" si="24"/>
        <v>3</v>
      </c>
      <c r="I264" s="50">
        <f t="shared" si="24"/>
        <v>900000</v>
      </c>
    </row>
    <row r="265" spans="1:9" ht="21" customHeight="1" x14ac:dyDescent="0.45">
      <c r="A265" s="17" t="s">
        <v>708</v>
      </c>
      <c r="B265" s="18">
        <v>1</v>
      </c>
      <c r="C265" s="16">
        <v>300000</v>
      </c>
      <c r="D265" s="18">
        <v>1</v>
      </c>
      <c r="E265" s="16">
        <v>300000</v>
      </c>
      <c r="F265" s="18">
        <v>1</v>
      </c>
      <c r="G265" s="16">
        <v>300000</v>
      </c>
      <c r="H265" s="18">
        <f t="shared" si="24"/>
        <v>3</v>
      </c>
      <c r="I265" s="16">
        <f t="shared" si="24"/>
        <v>900000</v>
      </c>
    </row>
    <row r="266" spans="1:9" ht="20.100000000000001" customHeight="1" x14ac:dyDescent="0.45">
      <c r="A266" s="17" t="s">
        <v>709</v>
      </c>
      <c r="B266" s="18">
        <v>0</v>
      </c>
      <c r="C266" s="16">
        <v>0</v>
      </c>
      <c r="D266" s="18">
        <v>1</v>
      </c>
      <c r="E266" s="16">
        <v>3000000</v>
      </c>
      <c r="F266" s="18">
        <v>0</v>
      </c>
      <c r="G266" s="16">
        <v>0</v>
      </c>
      <c r="H266" s="18">
        <f t="shared" si="24"/>
        <v>1</v>
      </c>
      <c r="I266" s="16">
        <f t="shared" si="24"/>
        <v>3000000</v>
      </c>
    </row>
    <row r="267" spans="1:9" ht="20.100000000000001" customHeight="1" x14ac:dyDescent="0.45">
      <c r="A267" s="44"/>
      <c r="B267" s="39"/>
      <c r="C267" s="26"/>
      <c r="D267" s="39"/>
      <c r="E267" s="26"/>
      <c r="F267" s="39"/>
      <c r="G267" s="26"/>
      <c r="H267" s="39"/>
      <c r="I267" s="26"/>
    </row>
    <row r="268" spans="1:9" ht="21" customHeight="1" x14ac:dyDescent="0.45">
      <c r="A268" s="15" t="s">
        <v>42</v>
      </c>
      <c r="B268" s="18"/>
      <c r="C268" s="18"/>
      <c r="D268" s="18"/>
      <c r="E268" s="18"/>
      <c r="F268" s="18"/>
      <c r="G268" s="18"/>
      <c r="H268" s="16"/>
      <c r="I268" s="16"/>
    </row>
    <row r="269" spans="1:9" ht="21" customHeight="1" x14ac:dyDescent="0.45">
      <c r="A269" s="17" t="s">
        <v>148</v>
      </c>
      <c r="B269" s="18">
        <v>1</v>
      </c>
      <c r="C269" s="18">
        <v>1000000</v>
      </c>
      <c r="D269" s="18">
        <v>1</v>
      </c>
      <c r="E269" s="18">
        <v>1000000</v>
      </c>
      <c r="F269" s="18">
        <v>1</v>
      </c>
      <c r="G269" s="18">
        <v>1000000</v>
      </c>
      <c r="H269" s="18">
        <f>B269+D269+F269</f>
        <v>3</v>
      </c>
      <c r="I269" s="16">
        <f>C269+E269+G269</f>
        <v>3000000</v>
      </c>
    </row>
    <row r="270" spans="1:9" ht="21" customHeight="1" x14ac:dyDescent="0.45">
      <c r="A270" s="22" t="s">
        <v>710</v>
      </c>
      <c r="B270" s="23">
        <v>1</v>
      </c>
      <c r="C270" s="23">
        <v>2000000</v>
      </c>
      <c r="D270" s="23">
        <v>1</v>
      </c>
      <c r="E270" s="23">
        <v>2000000</v>
      </c>
      <c r="F270" s="23">
        <v>1</v>
      </c>
      <c r="G270" s="23">
        <v>2000000</v>
      </c>
      <c r="H270" s="23">
        <v>1</v>
      </c>
      <c r="I270" s="21">
        <f>G270+E270+C270</f>
        <v>6000000</v>
      </c>
    </row>
    <row r="271" spans="1:9" ht="21" customHeight="1" x14ac:dyDescent="0.45">
      <c r="A271" s="22" t="s">
        <v>147</v>
      </c>
      <c r="B271" s="23"/>
      <c r="C271" s="23"/>
      <c r="D271" s="23"/>
      <c r="E271" s="23"/>
      <c r="F271" s="23"/>
      <c r="G271" s="23"/>
      <c r="H271" s="23"/>
      <c r="I271" s="21"/>
    </row>
    <row r="272" spans="1:9" ht="20.100000000000001" customHeight="1" x14ac:dyDescent="0.45">
      <c r="A272" s="22"/>
      <c r="B272" s="23"/>
      <c r="C272" s="23"/>
      <c r="D272" s="23"/>
      <c r="E272" s="23"/>
      <c r="F272" s="23"/>
      <c r="G272" s="23"/>
      <c r="H272" s="23"/>
      <c r="I272" s="21"/>
    </row>
    <row r="273" spans="1:9" ht="20.100000000000001" customHeight="1" x14ac:dyDescent="0.45">
      <c r="A273" s="45"/>
      <c r="B273" s="40"/>
      <c r="C273" s="28"/>
      <c r="D273" s="40"/>
      <c r="E273" s="28"/>
      <c r="F273" s="40"/>
      <c r="G273" s="28"/>
      <c r="H273" s="40"/>
      <c r="I273" s="28"/>
    </row>
    <row r="274" spans="1:9" s="33" customFormat="1" ht="20.100000000000001" customHeight="1" x14ac:dyDescent="0.45">
      <c r="A274" s="94" t="s">
        <v>10</v>
      </c>
      <c r="B274" s="103">
        <v>60</v>
      </c>
      <c r="C274" s="104">
        <f>C271+C270+C269+C265+C264+C263+C262+C261+C260+C259+C258+C257+C246+C245+C244+C243+C242+C241+C240+C239+C238+C237+C236+C235+C219+C218+C217+C215+C214+C213+C212+C211+C210+C209+C199+C196+C195+C194+C193+C192+C191+C190+C187+C185+C186+C184+C183+C182+C167+C166+C165+C164+C163+C162+C161+C160+C159</f>
        <v>21350000</v>
      </c>
      <c r="D274" s="103">
        <f>D271+D270+D269+D266+D265+D264+D263+D261+D262+D260+D259+D258+D257+D246+D244+D243+D242+D240+D239+D238+D237+D235+D219+D218+D217+D215+D214+D213+D212+D211+D210+D209+D197+D196+D195+D194+D193+D192+D191+D190+D189+D188+D185+D184+D183+D182+D166+D165+D164+D163+D162+D161+D160+D159</f>
        <v>53</v>
      </c>
      <c r="E274" s="104">
        <f>E270+E269+E266+E265+E264+E263+E262+E261+E260+E259+E257+E246+E244+E243+E242+E240+E239+E238+E237+E235+E219+E218+E217+E215+E214+E213+E212+E211+E210+E209+E197+E196+E195+E194+E193+E192+E190+E189+E191+E188+E185+E184+E183+E182+E166+E165+E164+E163+E162+E161+E160+E159</f>
        <v>21180000</v>
      </c>
      <c r="F274" s="103">
        <f>F270+F269+F265+F264+F263+F262+F261+F260+F259+F257+F246+F243+F244+F242+F240+F239+F238+F237+F235+F219+F218+F217+F215+F214+F213+F212+F211+F210+F209+F197+F196+F195+F194+F193+F192+F191+F190+F189+F188+F185+F184+F183+F182+F166+F165+F163+F162+F161+F160+F159</f>
        <v>50</v>
      </c>
      <c r="G274" s="104">
        <f>G270+G269+G265+G264+G263+G262+G261+G260+G259+G257+G246+G244+G243+G242+G240+G239+G238+G237+G235+G219+G218+G217+G215+G214+G213+G212+G211+G210+G209+G197+G196+G195+G194+G193+G192+G191+G190+G189+G188+G185+G184+G183+G182+G166+G165+G163+G162+G161+G160+G159</f>
        <v>17590000</v>
      </c>
      <c r="H274" s="103">
        <f>F274+D274+B274</f>
        <v>163</v>
      </c>
      <c r="I274" s="104">
        <f>G274+E274+C274</f>
        <v>60120000</v>
      </c>
    </row>
    <row r="275" spans="1:9" s="33" customFormat="1" ht="20.100000000000001" customHeight="1" x14ac:dyDescent="0.45">
      <c r="A275" s="46"/>
      <c r="B275" s="64"/>
      <c r="C275" s="151"/>
      <c r="D275" s="64"/>
      <c r="E275" s="151"/>
      <c r="F275" s="64"/>
      <c r="G275" s="151"/>
      <c r="H275" s="64"/>
      <c r="I275" s="151"/>
    </row>
    <row r="276" spans="1:9" s="33" customFormat="1" ht="20.100000000000001" customHeight="1" x14ac:dyDescent="0.45">
      <c r="B276" s="42"/>
      <c r="C276" s="43"/>
      <c r="D276" s="42"/>
      <c r="E276" s="43"/>
      <c r="F276" s="42"/>
      <c r="G276" s="43"/>
      <c r="H276" s="42"/>
      <c r="I276" s="43"/>
    </row>
    <row r="277" spans="1:9" ht="20.100000000000001" customHeight="1" x14ac:dyDescent="0.45">
      <c r="A277" s="33"/>
      <c r="B277" s="56"/>
      <c r="C277" s="42" t="s">
        <v>22</v>
      </c>
      <c r="D277" s="57"/>
      <c r="E277" s="57"/>
      <c r="F277" s="57"/>
      <c r="G277" s="57"/>
      <c r="H277" s="58"/>
      <c r="I277" s="59"/>
    </row>
    <row r="278" spans="1:9" ht="20.100000000000001" customHeight="1" x14ac:dyDescent="0.45">
      <c r="A278" s="8"/>
      <c r="B278" s="300" t="s">
        <v>19</v>
      </c>
      <c r="C278" s="301"/>
      <c r="D278" s="300" t="s">
        <v>46</v>
      </c>
      <c r="E278" s="301"/>
      <c r="F278" s="300" t="s">
        <v>70</v>
      </c>
      <c r="G278" s="301"/>
      <c r="H278" s="300" t="s">
        <v>14</v>
      </c>
      <c r="I278" s="301"/>
    </row>
    <row r="279" spans="1:9" ht="20.100000000000001" customHeight="1" x14ac:dyDescent="0.45">
      <c r="A279" s="10" t="s">
        <v>0</v>
      </c>
      <c r="B279" s="10" t="s">
        <v>1</v>
      </c>
      <c r="C279" s="10" t="s">
        <v>3</v>
      </c>
      <c r="D279" s="10" t="s">
        <v>1</v>
      </c>
      <c r="E279" s="10" t="s">
        <v>3</v>
      </c>
      <c r="F279" s="10" t="s">
        <v>1</v>
      </c>
      <c r="G279" s="10" t="s">
        <v>3</v>
      </c>
      <c r="H279" s="10" t="s">
        <v>1</v>
      </c>
      <c r="I279" s="10" t="s">
        <v>3</v>
      </c>
    </row>
    <row r="280" spans="1:9" ht="20.100000000000001" customHeight="1" x14ac:dyDescent="0.45">
      <c r="A280" s="11"/>
      <c r="B280" s="12" t="s">
        <v>2</v>
      </c>
      <c r="C280" s="12" t="s">
        <v>4</v>
      </c>
      <c r="D280" s="12" t="s">
        <v>2</v>
      </c>
      <c r="E280" s="12" t="s">
        <v>4</v>
      </c>
      <c r="F280" s="12" t="s">
        <v>2</v>
      </c>
      <c r="G280" s="12" t="s">
        <v>4</v>
      </c>
      <c r="H280" s="12" t="s">
        <v>2</v>
      </c>
      <c r="I280" s="12" t="s">
        <v>4</v>
      </c>
    </row>
    <row r="281" spans="1:9" ht="20.100000000000001" customHeight="1" x14ac:dyDescent="0.45">
      <c r="A281" s="22"/>
      <c r="B281" s="23"/>
      <c r="C281" s="23"/>
      <c r="D281" s="23"/>
      <c r="E281" s="23"/>
      <c r="F281" s="23"/>
      <c r="G281" s="23"/>
      <c r="H281" s="23"/>
      <c r="I281" s="21"/>
    </row>
    <row r="282" spans="1:9" s="82" customFormat="1" ht="20.100000000000001" customHeight="1" x14ac:dyDescent="0.5">
      <c r="A282" s="30" t="s">
        <v>51</v>
      </c>
      <c r="B282" s="175">
        <f>B284+B285+B286+B287+B288+B289+B290+B291+B292+B293+B294+B295+B296+B297</f>
        <v>14</v>
      </c>
      <c r="C282" s="172">
        <f>SUM(C265:C281)</f>
        <v>24650000</v>
      </c>
      <c r="D282" s="174">
        <v>19</v>
      </c>
      <c r="E282" s="175">
        <f>E284+E285+E286+E287+E288+E289+E290+E291+E292+E293+E294+E295+E296+E297</f>
        <v>16200000</v>
      </c>
      <c r="F282" s="175">
        <f>F284+F285+F286+F287+F288+F289+F290+F291+F292+F293+F294+F295+F296+F297</f>
        <v>16</v>
      </c>
      <c r="G282" s="175">
        <f>G284+G285+G286+G287+G288+G289+G290+G291+G292+G293+G294+G295+G296+G297</f>
        <v>19200000</v>
      </c>
      <c r="H282" s="174"/>
      <c r="I282" s="31"/>
    </row>
    <row r="283" spans="1:9" s="82" customFormat="1" ht="20.100000000000001" customHeight="1" x14ac:dyDescent="0.5">
      <c r="A283" s="38" t="s">
        <v>37</v>
      </c>
      <c r="B283" s="18"/>
      <c r="C283" s="16"/>
      <c r="D283" s="18"/>
      <c r="E283" s="16"/>
      <c r="F283" s="18"/>
      <c r="G283" s="16"/>
      <c r="H283" s="18"/>
      <c r="I283" s="16"/>
    </row>
    <row r="284" spans="1:9" s="82" customFormat="1" ht="20.100000000000001" customHeight="1" x14ac:dyDescent="0.5">
      <c r="A284" s="17" t="s">
        <v>104</v>
      </c>
      <c r="B284" s="18">
        <v>4</v>
      </c>
      <c r="C284" s="16">
        <v>3000000</v>
      </c>
      <c r="D284" s="18">
        <v>4</v>
      </c>
      <c r="E284" s="16">
        <v>3000000</v>
      </c>
      <c r="F284" s="18">
        <v>5</v>
      </c>
      <c r="G284" s="16">
        <v>4000000</v>
      </c>
      <c r="H284" s="18">
        <f>B284+D284+F284</f>
        <v>13</v>
      </c>
      <c r="I284" s="16">
        <f>C284+E284+G284</f>
        <v>10000000</v>
      </c>
    </row>
    <row r="285" spans="1:9" ht="21" customHeight="1" x14ac:dyDescent="0.45">
      <c r="A285" s="17" t="s">
        <v>105</v>
      </c>
      <c r="B285" s="18">
        <v>2</v>
      </c>
      <c r="C285" s="16">
        <v>4000000</v>
      </c>
      <c r="D285" s="18">
        <v>2</v>
      </c>
      <c r="E285" s="16">
        <v>4000000</v>
      </c>
      <c r="F285" s="18">
        <v>3</v>
      </c>
      <c r="G285" s="16">
        <v>5000000</v>
      </c>
      <c r="H285" s="18">
        <f>F285+D285+B285</f>
        <v>7</v>
      </c>
      <c r="I285" s="16">
        <f>G285+E285+C285</f>
        <v>13000000</v>
      </c>
    </row>
    <row r="286" spans="1:9" ht="21" customHeight="1" x14ac:dyDescent="0.45">
      <c r="A286" s="17" t="s">
        <v>152</v>
      </c>
      <c r="B286" s="18">
        <v>2</v>
      </c>
      <c r="C286" s="16">
        <v>3000000</v>
      </c>
      <c r="D286" s="18">
        <v>2</v>
      </c>
      <c r="E286" s="16">
        <v>3000000</v>
      </c>
      <c r="F286" s="18">
        <v>2</v>
      </c>
      <c r="G286" s="16">
        <v>3000000</v>
      </c>
      <c r="H286" s="18">
        <f>F286+D286+B286</f>
        <v>6</v>
      </c>
      <c r="I286" s="16">
        <f>G286+E286+C286</f>
        <v>9000000</v>
      </c>
    </row>
    <row r="287" spans="1:9" ht="21" customHeight="1" x14ac:dyDescent="0.45">
      <c r="A287" s="17" t="s">
        <v>106</v>
      </c>
      <c r="B287" s="18">
        <v>1</v>
      </c>
      <c r="C287" s="16">
        <v>4000000</v>
      </c>
      <c r="D287" s="18">
        <v>1</v>
      </c>
      <c r="E287" s="16">
        <v>4000000</v>
      </c>
      <c r="F287" s="18">
        <v>1</v>
      </c>
      <c r="G287" s="16">
        <v>5000000</v>
      </c>
      <c r="H287" s="18">
        <f>F287+D287+B287</f>
        <v>3</v>
      </c>
      <c r="I287" s="16">
        <f>C287+E287+G287</f>
        <v>13000000</v>
      </c>
    </row>
    <row r="288" spans="1:9" ht="21" customHeight="1" x14ac:dyDescent="0.45">
      <c r="A288" s="17" t="s">
        <v>588</v>
      </c>
      <c r="B288" s="18">
        <v>1</v>
      </c>
      <c r="C288" s="16">
        <v>1000000</v>
      </c>
      <c r="D288" s="18">
        <v>1</v>
      </c>
      <c r="E288" s="16">
        <v>1000000</v>
      </c>
      <c r="F288" s="18">
        <v>1</v>
      </c>
      <c r="G288" s="16">
        <v>1000000</v>
      </c>
      <c r="H288" s="18">
        <f>F288+D288+B288</f>
        <v>3</v>
      </c>
      <c r="I288" s="16">
        <f>G288+E288+C288</f>
        <v>3000000</v>
      </c>
    </row>
    <row r="289" spans="1:9" ht="21" customHeight="1" x14ac:dyDescent="0.45">
      <c r="A289" s="17" t="s">
        <v>711</v>
      </c>
      <c r="B289" s="17">
        <v>1</v>
      </c>
      <c r="C289" s="16">
        <v>500000</v>
      </c>
      <c r="D289" s="17">
        <v>1</v>
      </c>
      <c r="E289" s="16">
        <v>500000</v>
      </c>
      <c r="F289" s="17">
        <v>1</v>
      </c>
      <c r="G289" s="16">
        <v>500000</v>
      </c>
      <c r="H289" s="18">
        <f t="shared" ref="H289:H290" si="25">B289+D289+F289</f>
        <v>3</v>
      </c>
      <c r="I289" s="16">
        <f t="shared" ref="I289:I292" si="26">C289+E289+G289</f>
        <v>1500000</v>
      </c>
    </row>
    <row r="290" spans="1:9" ht="21" customHeight="1" x14ac:dyDescent="0.45">
      <c r="A290" s="17" t="s">
        <v>712</v>
      </c>
      <c r="B290" s="17">
        <v>1</v>
      </c>
      <c r="C290" s="16">
        <v>500000</v>
      </c>
      <c r="D290" s="17">
        <v>1</v>
      </c>
      <c r="E290" s="16">
        <v>500000</v>
      </c>
      <c r="F290" s="16">
        <v>1</v>
      </c>
      <c r="G290" s="16">
        <v>500000</v>
      </c>
      <c r="H290" s="18">
        <f t="shared" si="25"/>
        <v>3</v>
      </c>
      <c r="I290" s="16">
        <f t="shared" si="26"/>
        <v>1500000</v>
      </c>
    </row>
    <row r="291" spans="1:9" ht="21" customHeight="1" x14ac:dyDescent="0.45">
      <c r="A291" s="17" t="s">
        <v>713</v>
      </c>
      <c r="B291" s="17">
        <v>1</v>
      </c>
      <c r="C291" s="16">
        <v>100000</v>
      </c>
      <c r="D291" s="17">
        <v>1</v>
      </c>
      <c r="E291" s="16">
        <v>100000</v>
      </c>
      <c r="F291" s="16">
        <v>1</v>
      </c>
      <c r="G291" s="16">
        <v>100000</v>
      </c>
      <c r="H291" s="18">
        <f>F291+D291+B291</f>
        <v>3</v>
      </c>
      <c r="I291" s="16">
        <f t="shared" si="26"/>
        <v>300000</v>
      </c>
    </row>
    <row r="292" spans="1:9" ht="21" customHeight="1" x14ac:dyDescent="0.45">
      <c r="A292" s="17" t="s">
        <v>714</v>
      </c>
      <c r="B292" s="17">
        <v>1</v>
      </c>
      <c r="C292" s="16">
        <v>100000</v>
      </c>
      <c r="D292" s="17">
        <v>1</v>
      </c>
      <c r="E292" s="16">
        <v>100000</v>
      </c>
      <c r="F292" s="16">
        <v>1</v>
      </c>
      <c r="G292" s="16">
        <v>100000</v>
      </c>
      <c r="H292" s="18">
        <f>F292+D292+B292</f>
        <v>3</v>
      </c>
      <c r="I292" s="16">
        <f t="shared" si="26"/>
        <v>300000</v>
      </c>
    </row>
    <row r="293" spans="1:9" ht="21" customHeight="1" x14ac:dyDescent="0.45">
      <c r="A293" s="178"/>
      <c r="B293" s="178"/>
      <c r="C293" s="179"/>
      <c r="D293" s="178"/>
      <c r="E293" s="179"/>
      <c r="F293" s="179"/>
      <c r="G293" s="179"/>
      <c r="H293" s="180"/>
      <c r="I293" s="179"/>
    </row>
    <row r="294" spans="1:9" ht="21" customHeight="1" x14ac:dyDescent="0.45">
      <c r="A294" s="33"/>
      <c r="B294" s="33"/>
      <c r="C294" s="43"/>
      <c r="D294" s="33"/>
      <c r="E294" s="43"/>
      <c r="F294" s="33"/>
      <c r="G294" s="43"/>
      <c r="H294" s="42"/>
      <c r="I294" s="43"/>
    </row>
    <row r="295" spans="1:9" ht="20.100000000000001" customHeight="1" x14ac:dyDescent="0.45">
      <c r="A295" s="33"/>
      <c r="B295" s="33"/>
      <c r="C295" s="43"/>
      <c r="D295" s="33"/>
      <c r="E295" s="43"/>
      <c r="F295" s="33"/>
      <c r="G295" s="43"/>
      <c r="H295" s="42"/>
      <c r="I295" s="43"/>
    </row>
    <row r="296" spans="1:9" ht="20.100000000000001" customHeight="1" x14ac:dyDescent="0.45">
      <c r="A296" s="33"/>
      <c r="B296" s="33"/>
      <c r="C296" s="43"/>
      <c r="D296" s="33"/>
      <c r="E296" s="43"/>
      <c r="F296" s="33"/>
      <c r="G296" s="43"/>
      <c r="H296" s="42"/>
      <c r="I296" s="43"/>
    </row>
    <row r="297" spans="1:9" ht="21" customHeight="1" x14ac:dyDescent="0.45">
      <c r="A297" s="33"/>
      <c r="B297" s="33"/>
      <c r="C297" s="43"/>
      <c r="D297" s="33"/>
      <c r="E297" s="43"/>
      <c r="F297" s="43"/>
      <c r="G297" s="43"/>
      <c r="H297" s="42"/>
      <c r="I297" s="43"/>
    </row>
    <row r="298" spans="1:9" ht="21" customHeight="1" x14ac:dyDescent="0.45">
      <c r="A298" s="33"/>
      <c r="B298" s="33"/>
      <c r="C298" s="43"/>
      <c r="D298" s="33"/>
      <c r="E298" s="43"/>
      <c r="F298" s="43"/>
      <c r="G298" s="43"/>
      <c r="H298" s="42"/>
      <c r="I298" s="43"/>
    </row>
    <row r="299" spans="1:9" ht="21" customHeight="1" x14ac:dyDescent="0.45">
      <c r="A299" s="33"/>
      <c r="B299" s="33"/>
      <c r="C299" s="43"/>
      <c r="D299" s="33"/>
      <c r="E299" s="43"/>
      <c r="F299" s="43"/>
      <c r="G299" s="43"/>
      <c r="H299" s="42"/>
      <c r="I299" s="43"/>
    </row>
    <row r="300" spans="1:9" ht="21" customHeight="1" x14ac:dyDescent="0.45">
      <c r="A300" s="33"/>
      <c r="B300" s="33"/>
      <c r="C300" s="43"/>
      <c r="D300" s="33"/>
      <c r="E300" s="43"/>
      <c r="F300" s="43"/>
      <c r="G300" s="43"/>
      <c r="H300" s="42"/>
      <c r="I300" s="43"/>
    </row>
    <row r="301" spans="1:9" ht="21" customHeight="1" x14ac:dyDescent="0.45">
      <c r="A301" s="33"/>
      <c r="B301" s="33"/>
      <c r="C301" s="43"/>
      <c r="D301" s="33"/>
      <c r="E301" s="43"/>
      <c r="F301" s="43"/>
      <c r="G301" s="43"/>
      <c r="H301" s="42"/>
      <c r="I301" s="43"/>
    </row>
    <row r="302" spans="1:9" ht="21" customHeight="1" x14ac:dyDescent="0.45">
      <c r="A302" s="33"/>
      <c r="B302" s="56"/>
      <c r="C302" s="42" t="s">
        <v>39</v>
      </c>
      <c r="D302" s="57"/>
      <c r="E302" s="57"/>
      <c r="F302" s="57"/>
      <c r="G302" s="57"/>
      <c r="H302" s="58"/>
      <c r="I302" s="59"/>
    </row>
    <row r="303" spans="1:9" ht="21" customHeight="1" x14ac:dyDescent="0.45">
      <c r="A303" s="8"/>
      <c r="B303" s="300" t="s">
        <v>19</v>
      </c>
      <c r="C303" s="301"/>
      <c r="D303" s="300" t="s">
        <v>46</v>
      </c>
      <c r="E303" s="301"/>
      <c r="F303" s="300" t="s">
        <v>70</v>
      </c>
      <c r="G303" s="301"/>
      <c r="H303" s="300" t="s">
        <v>14</v>
      </c>
      <c r="I303" s="301"/>
    </row>
    <row r="304" spans="1:9" ht="21" customHeight="1" x14ac:dyDescent="0.45">
      <c r="A304" s="10" t="s">
        <v>0</v>
      </c>
      <c r="B304" s="10" t="s">
        <v>1</v>
      </c>
      <c r="C304" s="10" t="s">
        <v>3</v>
      </c>
      <c r="D304" s="10" t="s">
        <v>1</v>
      </c>
      <c r="E304" s="10" t="s">
        <v>3</v>
      </c>
      <c r="F304" s="10" t="s">
        <v>1</v>
      </c>
      <c r="G304" s="10" t="s">
        <v>3</v>
      </c>
      <c r="H304" s="10" t="s">
        <v>1</v>
      </c>
      <c r="I304" s="10" t="s">
        <v>3</v>
      </c>
    </row>
    <row r="305" spans="1:9" ht="21" customHeight="1" x14ac:dyDescent="0.45">
      <c r="A305" s="11"/>
      <c r="B305" s="12" t="s">
        <v>2</v>
      </c>
      <c r="C305" s="12" t="s">
        <v>4</v>
      </c>
      <c r="D305" s="12" t="s">
        <v>2</v>
      </c>
      <c r="E305" s="12" t="s">
        <v>4</v>
      </c>
      <c r="F305" s="12" t="s">
        <v>2</v>
      </c>
      <c r="G305" s="12" t="s">
        <v>4</v>
      </c>
      <c r="H305" s="12" t="s">
        <v>2</v>
      </c>
      <c r="I305" s="12" t="s">
        <v>4</v>
      </c>
    </row>
    <row r="306" spans="1:9" s="82" customFormat="1" ht="20.100000000000001" customHeight="1" x14ac:dyDescent="0.5">
      <c r="A306" s="30" t="s">
        <v>51</v>
      </c>
      <c r="B306" s="31"/>
      <c r="C306" s="174"/>
      <c r="D306" s="174">
        <v>18</v>
      </c>
      <c r="E306" s="175">
        <f>E308+E309+E310+E311+E312+E313+E314+E315+E316+E317+E318+E319+E320+E321+E322+E323+E324+E325</f>
        <v>9180000</v>
      </c>
      <c r="F306" s="175">
        <f>F308+F309+F310+F311+F312+F313+F314+F315+F316+F318+F319+F320+F321+F322+F323+F324+F325</f>
        <v>17</v>
      </c>
      <c r="G306" s="175">
        <f>G308+G309+G310+G311+G312+G313+G314+G315+G316+G318+G319+G320+G321+G322+G323+G324+G325</f>
        <v>8980000</v>
      </c>
      <c r="H306" s="174"/>
      <c r="I306" s="174"/>
    </row>
    <row r="307" spans="1:9" s="82" customFormat="1" ht="20.100000000000001" customHeight="1" x14ac:dyDescent="0.5">
      <c r="A307" s="38" t="s">
        <v>37</v>
      </c>
      <c r="B307" s="18"/>
      <c r="C307" s="16"/>
      <c r="D307" s="18"/>
      <c r="E307" s="16"/>
      <c r="F307" s="18"/>
      <c r="G307" s="16"/>
      <c r="H307" s="18"/>
      <c r="I307" s="16"/>
    </row>
    <row r="308" spans="1:9" x14ac:dyDescent="0.45">
      <c r="A308" s="17" t="s">
        <v>715</v>
      </c>
      <c r="B308" s="18">
        <v>1</v>
      </c>
      <c r="C308" s="18">
        <v>1500000</v>
      </c>
      <c r="D308" s="18">
        <v>1</v>
      </c>
      <c r="E308" s="18">
        <v>1500000</v>
      </c>
      <c r="F308" s="18">
        <v>1</v>
      </c>
      <c r="G308" s="18">
        <v>1500000</v>
      </c>
      <c r="H308" s="18">
        <f>B308+D308+F308</f>
        <v>3</v>
      </c>
      <c r="I308" s="16">
        <f>C308+E308+G308</f>
        <v>4500000</v>
      </c>
    </row>
    <row r="309" spans="1:9" ht="21" customHeight="1" x14ac:dyDescent="0.45">
      <c r="A309" s="22" t="s">
        <v>716</v>
      </c>
      <c r="B309" s="18">
        <v>1</v>
      </c>
      <c r="C309" s="21">
        <v>600000</v>
      </c>
      <c r="D309" s="18">
        <v>1</v>
      </c>
      <c r="E309" s="21">
        <v>600000</v>
      </c>
      <c r="F309" s="18">
        <v>1</v>
      </c>
      <c r="G309" s="21">
        <v>600000</v>
      </c>
      <c r="H309" s="18">
        <f>B309+D309+F309</f>
        <v>3</v>
      </c>
      <c r="I309" s="16">
        <f>C309+E309+G309</f>
        <v>1800000</v>
      </c>
    </row>
    <row r="310" spans="1:9" ht="21" customHeight="1" x14ac:dyDescent="0.45">
      <c r="A310" s="22" t="s">
        <v>717</v>
      </c>
      <c r="B310" s="18">
        <v>1</v>
      </c>
      <c r="C310" s="21">
        <v>300000</v>
      </c>
      <c r="D310" s="18">
        <v>1</v>
      </c>
      <c r="E310" s="21">
        <v>300000</v>
      </c>
      <c r="F310" s="18">
        <v>1</v>
      </c>
      <c r="G310" s="21">
        <v>300000</v>
      </c>
      <c r="H310" s="18">
        <f t="shared" ref="H310:I311" si="27">F310+D310+B310</f>
        <v>3</v>
      </c>
      <c r="I310" s="16">
        <f t="shared" si="27"/>
        <v>900000</v>
      </c>
    </row>
    <row r="311" spans="1:9" ht="21" customHeight="1" x14ac:dyDescent="0.45">
      <c r="A311" s="22" t="s">
        <v>718</v>
      </c>
      <c r="B311" s="18">
        <v>1</v>
      </c>
      <c r="C311" s="21">
        <v>200000</v>
      </c>
      <c r="D311" s="18">
        <v>1</v>
      </c>
      <c r="E311" s="21">
        <v>200000</v>
      </c>
      <c r="F311" s="18">
        <v>1</v>
      </c>
      <c r="G311" s="21">
        <v>200000</v>
      </c>
      <c r="H311" s="18">
        <f t="shared" si="27"/>
        <v>3</v>
      </c>
      <c r="I311" s="16">
        <f t="shared" si="27"/>
        <v>600000</v>
      </c>
    </row>
    <row r="312" spans="1:9" ht="21" customHeight="1" x14ac:dyDescent="0.45">
      <c r="A312" s="22" t="s">
        <v>719</v>
      </c>
      <c r="B312" s="18">
        <v>1</v>
      </c>
      <c r="C312" s="21">
        <v>50000</v>
      </c>
      <c r="D312" s="18">
        <v>1</v>
      </c>
      <c r="E312" s="21">
        <v>50000</v>
      </c>
      <c r="F312" s="18">
        <v>1</v>
      </c>
      <c r="G312" s="21">
        <v>50000</v>
      </c>
      <c r="H312" s="18">
        <f t="shared" ref="H312" si="28">F312+D312+B312</f>
        <v>3</v>
      </c>
      <c r="I312" s="16">
        <f t="shared" ref="I312" si="29">G312+E312+C312</f>
        <v>150000</v>
      </c>
    </row>
    <row r="313" spans="1:9" ht="21" customHeight="1" x14ac:dyDescent="0.45">
      <c r="A313" s="17" t="s">
        <v>720</v>
      </c>
      <c r="B313" s="17">
        <v>1</v>
      </c>
      <c r="C313" s="16">
        <v>300000</v>
      </c>
      <c r="D313" s="17">
        <v>1</v>
      </c>
      <c r="E313" s="16">
        <v>300000</v>
      </c>
      <c r="F313" s="17">
        <v>1</v>
      </c>
      <c r="G313" s="16">
        <v>300000</v>
      </c>
      <c r="H313" s="18">
        <f t="shared" ref="H313:H319" si="30">B313+D313+F313</f>
        <v>3</v>
      </c>
      <c r="I313" s="16">
        <f t="shared" ref="I313:I319" si="31">C313+E313+G313</f>
        <v>900000</v>
      </c>
    </row>
    <row r="314" spans="1:9" ht="21" customHeight="1" x14ac:dyDescent="0.45">
      <c r="A314" s="44" t="s">
        <v>721</v>
      </c>
      <c r="B314" s="39">
        <v>1</v>
      </c>
      <c r="C314" s="26">
        <v>500000</v>
      </c>
      <c r="D314" s="39">
        <v>1</v>
      </c>
      <c r="E314" s="26">
        <v>500000</v>
      </c>
      <c r="F314" s="39">
        <v>1</v>
      </c>
      <c r="G314" s="26">
        <v>500000</v>
      </c>
      <c r="H314" s="18">
        <f t="shared" si="30"/>
        <v>3</v>
      </c>
      <c r="I314" s="16">
        <f t="shared" si="31"/>
        <v>1500000</v>
      </c>
    </row>
    <row r="315" spans="1:9" x14ac:dyDescent="0.45">
      <c r="A315" s="17" t="s">
        <v>722</v>
      </c>
      <c r="B315" s="17">
        <v>1</v>
      </c>
      <c r="C315" s="16">
        <v>300000</v>
      </c>
      <c r="D315" s="17">
        <v>1</v>
      </c>
      <c r="E315" s="16">
        <v>300000</v>
      </c>
      <c r="F315" s="17">
        <v>1</v>
      </c>
      <c r="G315" s="16">
        <v>300000</v>
      </c>
      <c r="H315" s="18">
        <f t="shared" si="30"/>
        <v>3</v>
      </c>
      <c r="I315" s="16">
        <f t="shared" si="31"/>
        <v>900000</v>
      </c>
    </row>
    <row r="316" spans="1:9" x14ac:dyDescent="0.45">
      <c r="A316" s="22" t="s">
        <v>723</v>
      </c>
      <c r="B316" s="22">
        <v>1</v>
      </c>
      <c r="C316" s="21">
        <v>200000</v>
      </c>
      <c r="D316" s="22">
        <v>1</v>
      </c>
      <c r="E316" s="21">
        <v>200000</v>
      </c>
      <c r="F316" s="22">
        <v>1</v>
      </c>
      <c r="G316" s="21">
        <v>200000</v>
      </c>
      <c r="H316" s="23">
        <f t="shared" si="30"/>
        <v>3</v>
      </c>
      <c r="I316" s="21">
        <f t="shared" si="31"/>
        <v>600000</v>
      </c>
    </row>
    <row r="317" spans="1:9" x14ac:dyDescent="0.45">
      <c r="A317" s="17" t="s">
        <v>724</v>
      </c>
      <c r="B317" s="17">
        <v>1</v>
      </c>
      <c r="C317" s="16">
        <v>200000</v>
      </c>
      <c r="D317" s="17">
        <v>1</v>
      </c>
      <c r="E317" s="16">
        <v>200000</v>
      </c>
      <c r="F317" s="16">
        <v>0</v>
      </c>
      <c r="G317" s="16">
        <v>0</v>
      </c>
      <c r="H317" s="18">
        <f t="shared" si="30"/>
        <v>2</v>
      </c>
      <c r="I317" s="16">
        <f t="shared" si="31"/>
        <v>400000</v>
      </c>
    </row>
    <row r="318" spans="1:9" x14ac:dyDescent="0.45">
      <c r="A318" s="17" t="s">
        <v>725</v>
      </c>
      <c r="B318" s="17">
        <v>1</v>
      </c>
      <c r="C318" s="16">
        <v>1000000</v>
      </c>
      <c r="D318" s="17">
        <v>1</v>
      </c>
      <c r="E318" s="16">
        <v>1000000</v>
      </c>
      <c r="F318" s="17">
        <v>1</v>
      </c>
      <c r="G318" s="16">
        <v>1000000</v>
      </c>
      <c r="H318" s="18">
        <f t="shared" si="30"/>
        <v>3</v>
      </c>
      <c r="I318" s="16">
        <f t="shared" si="31"/>
        <v>3000000</v>
      </c>
    </row>
    <row r="319" spans="1:9" x14ac:dyDescent="0.45">
      <c r="A319" s="22" t="s">
        <v>726</v>
      </c>
      <c r="B319" s="23">
        <v>1</v>
      </c>
      <c r="C319" s="21">
        <v>500000</v>
      </c>
      <c r="D319" s="23">
        <v>1</v>
      </c>
      <c r="E319" s="21">
        <v>500000</v>
      </c>
      <c r="F319" s="23">
        <v>1</v>
      </c>
      <c r="G319" s="21">
        <v>500000</v>
      </c>
      <c r="H319" s="52">
        <f t="shared" si="30"/>
        <v>3</v>
      </c>
      <c r="I319" s="53">
        <f t="shared" si="31"/>
        <v>1500000</v>
      </c>
    </row>
    <row r="320" spans="1:9" x14ac:dyDescent="0.45">
      <c r="A320" s="17" t="s">
        <v>727</v>
      </c>
      <c r="B320" s="18">
        <v>1</v>
      </c>
      <c r="C320" s="16">
        <v>400000</v>
      </c>
      <c r="D320" s="18">
        <v>1</v>
      </c>
      <c r="E320" s="16">
        <v>400000</v>
      </c>
      <c r="F320" s="18">
        <v>1</v>
      </c>
      <c r="G320" s="16">
        <v>400000</v>
      </c>
      <c r="H320" s="18">
        <f>B320+D320+F320</f>
        <v>3</v>
      </c>
      <c r="I320" s="16">
        <f>C320+E320+G320</f>
        <v>1200000</v>
      </c>
    </row>
    <row r="321" spans="1:9" x14ac:dyDescent="0.45">
      <c r="A321" s="44" t="s">
        <v>728</v>
      </c>
      <c r="B321" s="39">
        <v>1</v>
      </c>
      <c r="C321" s="26">
        <v>80000</v>
      </c>
      <c r="D321" s="39">
        <v>1</v>
      </c>
      <c r="E321" s="26">
        <v>80000</v>
      </c>
      <c r="F321" s="39">
        <v>1</v>
      </c>
      <c r="G321" s="26">
        <v>80000</v>
      </c>
      <c r="H321" s="18">
        <f t="shared" ref="H321:H325" si="32">B321+D321+F321</f>
        <v>3</v>
      </c>
      <c r="I321" s="16">
        <f t="shared" ref="I321:I325" si="33">C321+E321+G321</f>
        <v>240000</v>
      </c>
    </row>
    <row r="322" spans="1:9" x14ac:dyDescent="0.45">
      <c r="A322" s="44" t="s">
        <v>729</v>
      </c>
      <c r="B322" s="39">
        <v>1</v>
      </c>
      <c r="C322" s="26">
        <v>1000000</v>
      </c>
      <c r="D322" s="39">
        <v>1</v>
      </c>
      <c r="E322" s="26">
        <v>1000000</v>
      </c>
      <c r="F322" s="39">
        <v>1</v>
      </c>
      <c r="G322" s="26">
        <v>1000000</v>
      </c>
      <c r="H322" s="18">
        <f t="shared" si="32"/>
        <v>3</v>
      </c>
      <c r="I322" s="16">
        <f t="shared" si="33"/>
        <v>3000000</v>
      </c>
    </row>
    <row r="323" spans="1:9" x14ac:dyDescent="0.45">
      <c r="A323" s="44" t="s">
        <v>730</v>
      </c>
      <c r="B323" s="39">
        <v>1</v>
      </c>
      <c r="C323" s="26">
        <v>1000000</v>
      </c>
      <c r="D323" s="39">
        <v>1</v>
      </c>
      <c r="E323" s="26">
        <v>1000000</v>
      </c>
      <c r="F323" s="39">
        <v>1</v>
      </c>
      <c r="G323" s="26">
        <v>1000000</v>
      </c>
      <c r="H323" s="39">
        <f t="shared" si="32"/>
        <v>3</v>
      </c>
      <c r="I323" s="26">
        <f t="shared" si="33"/>
        <v>3000000</v>
      </c>
    </row>
    <row r="324" spans="1:9" x14ac:dyDescent="0.45">
      <c r="A324" s="17" t="s">
        <v>731</v>
      </c>
      <c r="B324" s="18">
        <v>1</v>
      </c>
      <c r="C324" s="16">
        <v>1000000</v>
      </c>
      <c r="D324" s="18">
        <v>1</v>
      </c>
      <c r="E324" s="16">
        <v>1000000</v>
      </c>
      <c r="F324" s="18">
        <v>1</v>
      </c>
      <c r="G324" s="16">
        <v>1000000</v>
      </c>
      <c r="H324" s="18">
        <f t="shared" si="32"/>
        <v>3</v>
      </c>
      <c r="I324" s="16">
        <f t="shared" si="33"/>
        <v>3000000</v>
      </c>
    </row>
    <row r="325" spans="1:9" x14ac:dyDescent="0.45">
      <c r="A325" s="45" t="s">
        <v>732</v>
      </c>
      <c r="B325" s="40">
        <v>1</v>
      </c>
      <c r="C325" s="28">
        <v>50000</v>
      </c>
      <c r="D325" s="40">
        <v>1</v>
      </c>
      <c r="E325" s="28">
        <v>50000</v>
      </c>
      <c r="F325" s="40">
        <v>1</v>
      </c>
      <c r="G325" s="28">
        <v>50000</v>
      </c>
      <c r="H325" s="40">
        <f t="shared" si="32"/>
        <v>3</v>
      </c>
      <c r="I325" s="28">
        <f t="shared" si="33"/>
        <v>150000</v>
      </c>
    </row>
    <row r="326" spans="1:9" x14ac:dyDescent="0.45">
      <c r="A326" s="33"/>
      <c r="B326" s="42"/>
      <c r="C326" s="43"/>
      <c r="D326" s="42"/>
      <c r="E326" s="43"/>
      <c r="F326" s="42"/>
      <c r="G326" s="43"/>
      <c r="H326" s="42"/>
      <c r="I326" s="43"/>
    </row>
    <row r="327" spans="1:9" ht="21" customHeight="1" x14ac:dyDescent="0.45">
      <c r="A327" s="33"/>
      <c r="B327" s="56"/>
      <c r="C327" s="42" t="s">
        <v>224</v>
      </c>
      <c r="D327" s="57"/>
      <c r="E327" s="57"/>
      <c r="F327" s="57"/>
      <c r="G327" s="57"/>
      <c r="H327" s="58"/>
      <c r="I327" s="59"/>
    </row>
    <row r="328" spans="1:9" ht="21" customHeight="1" x14ac:dyDescent="0.45">
      <c r="A328" s="8"/>
      <c r="B328" s="300" t="s">
        <v>19</v>
      </c>
      <c r="C328" s="301"/>
      <c r="D328" s="300" t="s">
        <v>46</v>
      </c>
      <c r="E328" s="301"/>
      <c r="F328" s="300" t="s">
        <v>70</v>
      </c>
      <c r="G328" s="301"/>
      <c r="H328" s="300" t="s">
        <v>14</v>
      </c>
      <c r="I328" s="301"/>
    </row>
    <row r="329" spans="1:9" ht="21" customHeight="1" x14ac:dyDescent="0.45">
      <c r="A329" s="10" t="s">
        <v>0</v>
      </c>
      <c r="B329" s="10" t="s">
        <v>1</v>
      </c>
      <c r="C329" s="10" t="s">
        <v>3</v>
      </c>
      <c r="D329" s="10" t="s">
        <v>1</v>
      </c>
      <c r="E329" s="10" t="s">
        <v>3</v>
      </c>
      <c r="F329" s="10" t="s">
        <v>1</v>
      </c>
      <c r="G329" s="10" t="s">
        <v>3</v>
      </c>
      <c r="H329" s="10" t="s">
        <v>1</v>
      </c>
      <c r="I329" s="10" t="s">
        <v>3</v>
      </c>
    </row>
    <row r="330" spans="1:9" ht="21" customHeight="1" x14ac:dyDescent="0.45">
      <c r="A330" s="11"/>
      <c r="B330" s="12" t="s">
        <v>2</v>
      </c>
      <c r="C330" s="12" t="s">
        <v>4</v>
      </c>
      <c r="D330" s="12" t="s">
        <v>2</v>
      </c>
      <c r="E330" s="12" t="s">
        <v>4</v>
      </c>
      <c r="F330" s="12" t="s">
        <v>2</v>
      </c>
      <c r="G330" s="12" t="s">
        <v>4</v>
      </c>
      <c r="H330" s="12" t="s">
        <v>2</v>
      </c>
      <c r="I330" s="12" t="s">
        <v>4</v>
      </c>
    </row>
    <row r="331" spans="1:9" s="82" customFormat="1" ht="20.100000000000001" customHeight="1" x14ac:dyDescent="0.5">
      <c r="A331" s="30" t="s">
        <v>51</v>
      </c>
      <c r="B331" s="174"/>
      <c r="C331" s="174"/>
      <c r="D331" s="175">
        <f>D333+D334+D335+D336+D337+D338+D339+D340+D341+D342+D343+D344+D345+D346+D347</f>
        <v>15</v>
      </c>
      <c r="E331" s="175">
        <f>E333+E334+E335+E336+E337+E338+E339+E340+E341+E342+E343+E344+E345+E346+E347</f>
        <v>3330000</v>
      </c>
      <c r="F331" s="175">
        <f>F333+F334+F335+F336+F337+F338+F339+F340+F342+F343+F345+F346+F347</f>
        <v>13</v>
      </c>
      <c r="G331" s="175">
        <f>G333+G334+G335+G336+G337+G338+G339+G340+G342+G343+G345+G346+G347</f>
        <v>3130000</v>
      </c>
      <c r="H331" s="174"/>
      <c r="I331" s="31"/>
    </row>
    <row r="332" spans="1:9" s="82" customFormat="1" ht="20.100000000000001" customHeight="1" x14ac:dyDescent="0.5">
      <c r="A332" s="38" t="s">
        <v>37</v>
      </c>
      <c r="B332" s="18"/>
      <c r="C332" s="16"/>
      <c r="D332" s="18"/>
      <c r="E332" s="16"/>
      <c r="F332" s="18"/>
      <c r="G332" s="16"/>
      <c r="H332" s="18"/>
      <c r="I332" s="16"/>
    </row>
    <row r="333" spans="1:9" x14ac:dyDescent="0.45">
      <c r="A333" s="44" t="s">
        <v>733</v>
      </c>
      <c r="B333" s="39">
        <v>1</v>
      </c>
      <c r="C333" s="26">
        <v>100000</v>
      </c>
      <c r="D333" s="39">
        <v>1</v>
      </c>
      <c r="E333" s="26">
        <v>100000</v>
      </c>
      <c r="F333" s="39">
        <v>1</v>
      </c>
      <c r="G333" s="26">
        <v>100000</v>
      </c>
      <c r="H333" s="39">
        <f t="shared" ref="H333:H334" si="34">B333+D333+F333</f>
        <v>3</v>
      </c>
      <c r="I333" s="26">
        <f t="shared" ref="I333:I334" si="35">C333+E333+G333</f>
        <v>300000</v>
      </c>
    </row>
    <row r="334" spans="1:9" x14ac:dyDescent="0.45">
      <c r="A334" s="44" t="s">
        <v>734</v>
      </c>
      <c r="B334" s="39">
        <v>1</v>
      </c>
      <c r="C334" s="26">
        <v>200000</v>
      </c>
      <c r="D334" s="39">
        <v>1</v>
      </c>
      <c r="E334" s="26">
        <v>200000</v>
      </c>
      <c r="F334" s="39">
        <v>1</v>
      </c>
      <c r="G334" s="26">
        <v>200000</v>
      </c>
      <c r="H334" s="39">
        <f t="shared" si="34"/>
        <v>3</v>
      </c>
      <c r="I334" s="26">
        <f t="shared" si="35"/>
        <v>600000</v>
      </c>
    </row>
    <row r="335" spans="1:9" ht="21.75" customHeight="1" x14ac:dyDescent="0.45">
      <c r="A335" s="44" t="s">
        <v>735</v>
      </c>
      <c r="B335" s="39">
        <v>1</v>
      </c>
      <c r="C335" s="26">
        <v>50000</v>
      </c>
      <c r="D335" s="39">
        <v>1</v>
      </c>
      <c r="E335" s="26">
        <v>50000</v>
      </c>
      <c r="F335" s="39">
        <v>1</v>
      </c>
      <c r="G335" s="26">
        <v>50000</v>
      </c>
      <c r="H335" s="39">
        <f t="shared" ref="H335:H347" si="36">B335+D335+F335</f>
        <v>3</v>
      </c>
      <c r="I335" s="26">
        <f t="shared" ref="I335:I347" si="37">C335+E335+G335</f>
        <v>150000</v>
      </c>
    </row>
    <row r="336" spans="1:9" x14ac:dyDescent="0.45">
      <c r="A336" s="44" t="s">
        <v>736</v>
      </c>
      <c r="B336" s="39">
        <v>1</v>
      </c>
      <c r="C336" s="26">
        <v>500000</v>
      </c>
      <c r="D336" s="39">
        <v>1</v>
      </c>
      <c r="E336" s="26">
        <v>500000</v>
      </c>
      <c r="F336" s="39">
        <v>1</v>
      </c>
      <c r="G336" s="26">
        <v>500000</v>
      </c>
      <c r="H336" s="39">
        <f t="shared" si="36"/>
        <v>3</v>
      </c>
      <c r="I336" s="26">
        <f t="shared" si="37"/>
        <v>1500000</v>
      </c>
    </row>
    <row r="337" spans="1:9" x14ac:dyDescent="0.45">
      <c r="A337" s="44" t="s">
        <v>737</v>
      </c>
      <c r="B337" s="39">
        <v>1</v>
      </c>
      <c r="C337" s="26">
        <v>600000</v>
      </c>
      <c r="D337" s="39">
        <v>1</v>
      </c>
      <c r="E337" s="26">
        <v>600000</v>
      </c>
      <c r="F337" s="39">
        <v>1</v>
      </c>
      <c r="G337" s="26">
        <v>600000</v>
      </c>
      <c r="H337" s="39">
        <f t="shared" si="36"/>
        <v>3</v>
      </c>
      <c r="I337" s="26">
        <f t="shared" si="37"/>
        <v>1800000</v>
      </c>
    </row>
    <row r="338" spans="1:9" x14ac:dyDescent="0.45">
      <c r="A338" s="44" t="s">
        <v>738</v>
      </c>
      <c r="B338" s="39">
        <v>1</v>
      </c>
      <c r="C338" s="26">
        <v>450000</v>
      </c>
      <c r="D338" s="39">
        <v>1</v>
      </c>
      <c r="E338" s="26">
        <v>450000</v>
      </c>
      <c r="F338" s="39">
        <v>1</v>
      </c>
      <c r="G338" s="26">
        <v>450000</v>
      </c>
      <c r="H338" s="39">
        <f t="shared" si="36"/>
        <v>3</v>
      </c>
      <c r="I338" s="26">
        <f t="shared" si="37"/>
        <v>1350000</v>
      </c>
    </row>
    <row r="339" spans="1:9" x14ac:dyDescent="0.45">
      <c r="A339" s="44" t="s">
        <v>739</v>
      </c>
      <c r="B339" s="39">
        <v>1</v>
      </c>
      <c r="C339" s="26">
        <v>100000</v>
      </c>
      <c r="D339" s="39">
        <v>1</v>
      </c>
      <c r="E339" s="26">
        <v>100000</v>
      </c>
      <c r="F339" s="39">
        <v>1</v>
      </c>
      <c r="G339" s="26">
        <v>100000</v>
      </c>
      <c r="H339" s="39">
        <f t="shared" si="36"/>
        <v>3</v>
      </c>
      <c r="I339" s="26">
        <f t="shared" si="37"/>
        <v>300000</v>
      </c>
    </row>
    <row r="340" spans="1:9" x14ac:dyDescent="0.45">
      <c r="A340" s="44" t="s">
        <v>740</v>
      </c>
      <c r="B340" s="39">
        <v>1</v>
      </c>
      <c r="C340" s="26">
        <v>120000</v>
      </c>
      <c r="D340" s="39">
        <v>1</v>
      </c>
      <c r="E340" s="26">
        <v>120000</v>
      </c>
      <c r="F340" s="39">
        <v>1</v>
      </c>
      <c r="G340" s="26">
        <v>120000</v>
      </c>
      <c r="H340" s="39">
        <f t="shared" si="36"/>
        <v>3</v>
      </c>
      <c r="I340" s="26">
        <f t="shared" si="37"/>
        <v>360000</v>
      </c>
    </row>
    <row r="341" spans="1:9" x14ac:dyDescent="0.45">
      <c r="A341" s="44" t="s">
        <v>741</v>
      </c>
      <c r="B341" s="39">
        <v>2</v>
      </c>
      <c r="C341" s="26">
        <v>200000</v>
      </c>
      <c r="D341" s="39">
        <v>1</v>
      </c>
      <c r="E341" s="26">
        <v>100000</v>
      </c>
      <c r="F341" s="39">
        <v>0</v>
      </c>
      <c r="G341" s="26">
        <v>0</v>
      </c>
      <c r="H341" s="39">
        <f t="shared" si="36"/>
        <v>3</v>
      </c>
      <c r="I341" s="26">
        <f t="shared" si="37"/>
        <v>300000</v>
      </c>
    </row>
    <row r="342" spans="1:9" x14ac:dyDescent="0.45">
      <c r="A342" s="44" t="s">
        <v>742</v>
      </c>
      <c r="B342" s="39">
        <v>1</v>
      </c>
      <c r="C342" s="26">
        <v>50000</v>
      </c>
      <c r="D342" s="39">
        <v>1</v>
      </c>
      <c r="E342" s="26">
        <v>50000</v>
      </c>
      <c r="F342" s="39">
        <v>1</v>
      </c>
      <c r="G342" s="26">
        <v>50000</v>
      </c>
      <c r="H342" s="39">
        <f t="shared" si="36"/>
        <v>3</v>
      </c>
      <c r="I342" s="26">
        <f t="shared" si="37"/>
        <v>150000</v>
      </c>
    </row>
    <row r="343" spans="1:9" x14ac:dyDescent="0.45">
      <c r="A343" s="44" t="s">
        <v>743</v>
      </c>
      <c r="B343" s="39">
        <v>1</v>
      </c>
      <c r="C343" s="26">
        <v>60000</v>
      </c>
      <c r="D343" s="39">
        <v>1</v>
      </c>
      <c r="E343" s="26">
        <v>60000</v>
      </c>
      <c r="F343" s="39">
        <v>1</v>
      </c>
      <c r="G343" s="26">
        <v>60000</v>
      </c>
      <c r="H343" s="39">
        <f t="shared" si="36"/>
        <v>3</v>
      </c>
      <c r="I343" s="26">
        <f t="shared" si="37"/>
        <v>180000</v>
      </c>
    </row>
    <row r="344" spans="1:9" x14ac:dyDescent="0.45">
      <c r="A344" s="44" t="s">
        <v>744</v>
      </c>
      <c r="B344" s="39">
        <v>1</v>
      </c>
      <c r="C344" s="26">
        <v>100000</v>
      </c>
      <c r="D344" s="39">
        <v>1</v>
      </c>
      <c r="E344" s="26">
        <v>100000</v>
      </c>
      <c r="F344" s="39">
        <v>0</v>
      </c>
      <c r="G344" s="26">
        <v>0</v>
      </c>
      <c r="H344" s="39">
        <f t="shared" si="36"/>
        <v>2</v>
      </c>
      <c r="I344" s="26">
        <f t="shared" si="37"/>
        <v>200000</v>
      </c>
    </row>
    <row r="345" spans="1:9" x14ac:dyDescent="0.45">
      <c r="A345" s="44" t="s">
        <v>745</v>
      </c>
      <c r="B345" s="39">
        <v>1</v>
      </c>
      <c r="C345" s="26">
        <v>200000</v>
      </c>
      <c r="D345" s="39">
        <v>1</v>
      </c>
      <c r="E345" s="26">
        <v>200000</v>
      </c>
      <c r="F345" s="39">
        <v>1</v>
      </c>
      <c r="G345" s="26">
        <v>200000</v>
      </c>
      <c r="H345" s="39">
        <f t="shared" si="36"/>
        <v>3</v>
      </c>
      <c r="I345" s="26">
        <f t="shared" si="37"/>
        <v>600000</v>
      </c>
    </row>
    <row r="346" spans="1:9" x14ac:dyDescent="0.45">
      <c r="A346" s="44" t="s">
        <v>746</v>
      </c>
      <c r="B346" s="39">
        <v>1</v>
      </c>
      <c r="C346" s="26">
        <v>500000</v>
      </c>
      <c r="D346" s="39">
        <v>1</v>
      </c>
      <c r="E346" s="26">
        <v>500000</v>
      </c>
      <c r="F346" s="39">
        <v>1</v>
      </c>
      <c r="G346" s="26">
        <v>500000</v>
      </c>
      <c r="H346" s="39">
        <f t="shared" si="36"/>
        <v>3</v>
      </c>
      <c r="I346" s="26">
        <f t="shared" si="37"/>
        <v>1500000</v>
      </c>
    </row>
    <row r="347" spans="1:9" x14ac:dyDescent="0.45">
      <c r="A347" s="44" t="s">
        <v>747</v>
      </c>
      <c r="B347" s="39">
        <v>1</v>
      </c>
      <c r="C347" s="26">
        <v>200000</v>
      </c>
      <c r="D347" s="39">
        <v>1</v>
      </c>
      <c r="E347" s="26">
        <v>200000</v>
      </c>
      <c r="F347" s="39">
        <v>1</v>
      </c>
      <c r="G347" s="26">
        <v>200000</v>
      </c>
      <c r="H347" s="39">
        <f t="shared" si="36"/>
        <v>3</v>
      </c>
      <c r="I347" s="26">
        <f t="shared" si="37"/>
        <v>600000</v>
      </c>
    </row>
    <row r="348" spans="1:9" x14ac:dyDescent="0.45">
      <c r="A348" s="45"/>
      <c r="B348" s="40"/>
      <c r="C348" s="28"/>
      <c r="D348" s="40"/>
      <c r="E348" s="28"/>
      <c r="F348" s="40"/>
      <c r="G348" s="28"/>
      <c r="H348" s="40"/>
      <c r="I348" s="28"/>
    </row>
    <row r="349" spans="1:9" s="33" customFormat="1" ht="23.25" customHeight="1" x14ac:dyDescent="0.45">
      <c r="B349" s="42"/>
      <c r="C349" s="43"/>
      <c r="D349" s="42"/>
      <c r="E349" s="43"/>
      <c r="F349" s="42"/>
      <c r="G349" s="43"/>
      <c r="H349" s="42"/>
      <c r="I349" s="43"/>
    </row>
    <row r="350" spans="1:9" s="33" customFormat="1" x14ac:dyDescent="0.45">
      <c r="B350" s="42"/>
      <c r="C350" s="43"/>
      <c r="D350" s="42"/>
      <c r="E350" s="43"/>
      <c r="F350" s="42"/>
      <c r="G350" s="43"/>
      <c r="H350" s="42"/>
      <c r="I350" s="43"/>
    </row>
    <row r="351" spans="1:9" s="33" customFormat="1" x14ac:dyDescent="0.45">
      <c r="B351" s="42"/>
      <c r="C351" s="43"/>
      <c r="D351" s="42"/>
      <c r="E351" s="43"/>
      <c r="F351" s="42"/>
      <c r="G351" s="43"/>
      <c r="H351" s="42"/>
      <c r="I351" s="43"/>
    </row>
    <row r="352" spans="1:9" x14ac:dyDescent="0.45">
      <c r="A352" s="33"/>
      <c r="B352" s="42"/>
      <c r="C352" s="42" t="s">
        <v>225</v>
      </c>
      <c r="D352" s="42"/>
      <c r="E352" s="43"/>
      <c r="F352" s="42"/>
      <c r="G352" s="43"/>
      <c r="H352" s="42"/>
      <c r="I352" s="43"/>
    </row>
    <row r="353" spans="1:9" x14ac:dyDescent="0.45">
      <c r="A353" s="302" t="s">
        <v>0</v>
      </c>
      <c r="B353" s="300" t="s">
        <v>19</v>
      </c>
      <c r="C353" s="301"/>
      <c r="D353" s="300" t="s">
        <v>46</v>
      </c>
      <c r="E353" s="301"/>
      <c r="F353" s="300" t="s">
        <v>70</v>
      </c>
      <c r="G353" s="301"/>
      <c r="H353" s="300" t="s">
        <v>14</v>
      </c>
      <c r="I353" s="301"/>
    </row>
    <row r="354" spans="1:9" x14ac:dyDescent="0.45">
      <c r="A354" s="302"/>
      <c r="B354" s="60" t="s">
        <v>1</v>
      </c>
      <c r="C354" s="10" t="s">
        <v>3</v>
      </c>
      <c r="D354" s="10" t="s">
        <v>1</v>
      </c>
      <c r="E354" s="10" t="s">
        <v>3</v>
      </c>
      <c r="F354" s="10" t="s">
        <v>1</v>
      </c>
      <c r="G354" s="10" t="s">
        <v>3</v>
      </c>
      <c r="H354" s="10" t="s">
        <v>1</v>
      </c>
      <c r="I354" s="10" t="s">
        <v>3</v>
      </c>
    </row>
    <row r="355" spans="1:9" x14ac:dyDescent="0.45">
      <c r="A355" s="302"/>
      <c r="B355" s="12" t="s">
        <v>2</v>
      </c>
      <c r="C355" s="12" t="s">
        <v>4</v>
      </c>
      <c r="D355" s="12" t="s">
        <v>2</v>
      </c>
      <c r="E355" s="12" t="s">
        <v>4</v>
      </c>
      <c r="F355" s="12" t="s">
        <v>2</v>
      </c>
      <c r="G355" s="12" t="s">
        <v>4</v>
      </c>
      <c r="H355" s="12" t="s">
        <v>2</v>
      </c>
      <c r="I355" s="12" t="s">
        <v>4</v>
      </c>
    </row>
    <row r="356" spans="1:9" x14ac:dyDescent="0.45">
      <c r="A356" s="61" t="s">
        <v>61</v>
      </c>
      <c r="B356" s="37"/>
      <c r="C356" s="171"/>
      <c r="D356" s="171">
        <v>17</v>
      </c>
      <c r="E356" s="172">
        <f>E358+E359+E360+E361+E362+E363+E364+E365+E369+E370+E371+E372+E373+E374+E375+E376</f>
        <v>3330000</v>
      </c>
      <c r="F356" s="171">
        <v>17</v>
      </c>
      <c r="G356" s="173">
        <f>G358+G359+G360+G361+G362+G363+G364+G365+G369+G370+G371+G372+G373+G374+G375+G376</f>
        <v>3330000</v>
      </c>
      <c r="H356" s="171"/>
      <c r="I356" s="37"/>
    </row>
    <row r="357" spans="1:9" x14ac:dyDescent="0.45">
      <c r="A357" s="38" t="s">
        <v>74</v>
      </c>
      <c r="B357" s="18"/>
      <c r="C357" s="16"/>
      <c r="D357" s="18"/>
      <c r="E357" s="16"/>
      <c r="F357" s="18"/>
      <c r="G357" s="16"/>
      <c r="H357" s="18"/>
      <c r="I357" s="16"/>
    </row>
    <row r="358" spans="1:9" x14ac:dyDescent="0.45">
      <c r="A358" s="19" t="s">
        <v>201</v>
      </c>
      <c r="B358" s="18">
        <v>1</v>
      </c>
      <c r="C358" s="16">
        <v>100000</v>
      </c>
      <c r="D358" s="18">
        <v>1</v>
      </c>
      <c r="E358" s="16">
        <v>100000</v>
      </c>
      <c r="F358" s="18">
        <v>1</v>
      </c>
      <c r="G358" s="16">
        <v>100000</v>
      </c>
      <c r="H358" s="18">
        <v>3</v>
      </c>
      <c r="I358" s="16">
        <f>C358+E358+G358</f>
        <v>300000</v>
      </c>
    </row>
    <row r="359" spans="1:9" ht="21" customHeight="1" x14ac:dyDescent="0.45">
      <c r="A359" s="69" t="s">
        <v>589</v>
      </c>
      <c r="B359" s="18">
        <v>1</v>
      </c>
      <c r="C359" s="16">
        <v>100000</v>
      </c>
      <c r="D359" s="18">
        <v>1</v>
      </c>
      <c r="E359" s="16">
        <v>100000</v>
      </c>
      <c r="F359" s="18">
        <v>1</v>
      </c>
      <c r="G359" s="16">
        <v>100000</v>
      </c>
      <c r="H359" s="18">
        <f>B359+D359+F359</f>
        <v>3</v>
      </c>
      <c r="I359" s="16">
        <f>C359+E359+G359</f>
        <v>300000</v>
      </c>
    </row>
    <row r="360" spans="1:9" ht="21" customHeight="1" x14ac:dyDescent="0.45">
      <c r="A360" s="69" t="s">
        <v>590</v>
      </c>
      <c r="B360" s="18">
        <v>1</v>
      </c>
      <c r="C360" s="16">
        <v>150000</v>
      </c>
      <c r="D360" s="18">
        <v>1</v>
      </c>
      <c r="E360" s="16">
        <v>150000</v>
      </c>
      <c r="F360" s="18">
        <v>1</v>
      </c>
      <c r="G360" s="16">
        <v>150000</v>
      </c>
      <c r="H360" s="18">
        <f t="shared" ref="H360" si="38">B360+D360+F360</f>
        <v>3</v>
      </c>
      <c r="I360" s="16">
        <f t="shared" ref="I360:I365" si="39">C360+E360+G360</f>
        <v>450000</v>
      </c>
    </row>
    <row r="361" spans="1:9" ht="21" customHeight="1" x14ac:dyDescent="0.45">
      <c r="A361" s="69" t="s">
        <v>202</v>
      </c>
      <c r="B361" s="18">
        <v>1</v>
      </c>
      <c r="C361" s="16">
        <v>100000</v>
      </c>
      <c r="D361" s="18">
        <v>1</v>
      </c>
      <c r="E361" s="16">
        <v>100000</v>
      </c>
      <c r="F361" s="18">
        <v>1</v>
      </c>
      <c r="G361" s="16">
        <v>100000</v>
      </c>
      <c r="H361" s="18">
        <f>B361+D361+F361</f>
        <v>3</v>
      </c>
      <c r="I361" s="16">
        <f t="shared" si="39"/>
        <v>300000</v>
      </c>
    </row>
    <row r="362" spans="1:9" ht="21" customHeight="1" x14ac:dyDescent="0.45">
      <c r="A362" s="22" t="s">
        <v>203</v>
      </c>
      <c r="B362" s="18">
        <v>1</v>
      </c>
      <c r="C362" s="16">
        <v>20000</v>
      </c>
      <c r="D362" s="18">
        <v>1</v>
      </c>
      <c r="E362" s="16">
        <v>20000</v>
      </c>
      <c r="F362" s="18">
        <v>1</v>
      </c>
      <c r="G362" s="16">
        <v>20000</v>
      </c>
      <c r="H362" s="18">
        <f>B362+D362+F362</f>
        <v>3</v>
      </c>
      <c r="I362" s="16">
        <f t="shared" si="39"/>
        <v>60000</v>
      </c>
    </row>
    <row r="363" spans="1:9" ht="21" customHeight="1" x14ac:dyDescent="0.45">
      <c r="A363" s="22" t="s">
        <v>591</v>
      </c>
      <c r="B363" s="18">
        <v>1</v>
      </c>
      <c r="C363" s="16">
        <v>100000</v>
      </c>
      <c r="D363" s="18">
        <v>1</v>
      </c>
      <c r="E363" s="16">
        <v>100000</v>
      </c>
      <c r="F363" s="18">
        <v>1</v>
      </c>
      <c r="G363" s="16">
        <v>100000</v>
      </c>
      <c r="H363" s="18">
        <f>B363+D363+F363</f>
        <v>3</v>
      </c>
      <c r="I363" s="16">
        <f t="shared" si="39"/>
        <v>300000</v>
      </c>
    </row>
    <row r="364" spans="1:9" s="154" customFormat="1" ht="21" customHeight="1" x14ac:dyDescent="0.45">
      <c r="A364" s="19" t="s">
        <v>609</v>
      </c>
      <c r="B364" s="18">
        <v>1</v>
      </c>
      <c r="C364" s="18">
        <v>130000</v>
      </c>
      <c r="D364" s="18">
        <v>1</v>
      </c>
      <c r="E364" s="18">
        <v>130000</v>
      </c>
      <c r="F364" s="18">
        <v>1</v>
      </c>
      <c r="G364" s="18">
        <v>130000</v>
      </c>
      <c r="H364" s="18">
        <f t="shared" ref="H364:H365" si="40">B364+D364+F364</f>
        <v>3</v>
      </c>
      <c r="I364" s="16">
        <f t="shared" si="39"/>
        <v>390000</v>
      </c>
    </row>
    <row r="365" spans="1:9" s="154" customFormat="1" ht="21" customHeight="1" x14ac:dyDescent="0.45">
      <c r="A365" s="17" t="s">
        <v>610</v>
      </c>
      <c r="B365" s="18">
        <v>1</v>
      </c>
      <c r="C365" s="18">
        <v>130000</v>
      </c>
      <c r="D365" s="18">
        <v>1</v>
      </c>
      <c r="E365" s="18">
        <v>130000</v>
      </c>
      <c r="F365" s="18">
        <v>1</v>
      </c>
      <c r="G365" s="18">
        <v>130000</v>
      </c>
      <c r="H365" s="18">
        <f t="shared" si="40"/>
        <v>3</v>
      </c>
      <c r="I365" s="16">
        <f t="shared" si="39"/>
        <v>390000</v>
      </c>
    </row>
    <row r="366" spans="1:9" s="154" customFormat="1" ht="21" customHeight="1" x14ac:dyDescent="0.45">
      <c r="A366" s="17"/>
      <c r="B366" s="18"/>
      <c r="C366" s="18"/>
      <c r="D366" s="18"/>
      <c r="E366" s="18"/>
      <c r="F366" s="18"/>
      <c r="G366" s="18"/>
      <c r="H366" s="18"/>
      <c r="I366" s="16"/>
    </row>
    <row r="367" spans="1:9" ht="21" customHeight="1" x14ac:dyDescent="0.45">
      <c r="A367" s="38" t="s">
        <v>76</v>
      </c>
      <c r="B367" s="18"/>
      <c r="C367" s="16"/>
      <c r="D367" s="152"/>
      <c r="E367" s="16"/>
      <c r="F367" s="152"/>
      <c r="G367" s="16"/>
      <c r="H367" s="18"/>
      <c r="I367" s="16"/>
    </row>
    <row r="368" spans="1:9" ht="21" customHeight="1" x14ac:dyDescent="0.45">
      <c r="A368" s="38" t="s">
        <v>75</v>
      </c>
      <c r="B368" s="18"/>
      <c r="C368" s="16"/>
      <c r="D368" s="152"/>
      <c r="E368" s="16"/>
      <c r="F368" s="152"/>
      <c r="G368" s="16"/>
      <c r="H368" s="18"/>
      <c r="I368" s="16"/>
    </row>
    <row r="369" spans="1:9" ht="21" customHeight="1" x14ac:dyDescent="0.45">
      <c r="A369" s="17" t="s">
        <v>204</v>
      </c>
      <c r="B369" s="18">
        <v>1</v>
      </c>
      <c r="C369" s="16">
        <v>50000</v>
      </c>
      <c r="D369" s="18">
        <v>1</v>
      </c>
      <c r="E369" s="16">
        <v>50000</v>
      </c>
      <c r="F369" s="18">
        <v>1</v>
      </c>
      <c r="G369" s="16">
        <v>50000</v>
      </c>
      <c r="H369" s="18">
        <v>3</v>
      </c>
      <c r="I369" s="16">
        <f>C369+E369+G369</f>
        <v>150000</v>
      </c>
    </row>
    <row r="370" spans="1:9" ht="21" customHeight="1" x14ac:dyDescent="0.45">
      <c r="A370" s="22" t="s">
        <v>600</v>
      </c>
      <c r="B370" s="18">
        <v>1</v>
      </c>
      <c r="C370" s="16">
        <v>500000</v>
      </c>
      <c r="D370" s="18">
        <v>1</v>
      </c>
      <c r="E370" s="16">
        <v>500000</v>
      </c>
      <c r="F370" s="18">
        <v>1</v>
      </c>
      <c r="G370" s="16">
        <v>500000</v>
      </c>
      <c r="H370" s="18">
        <f t="shared" ref="H370:H374" si="41">B370+D370+F370</f>
        <v>3</v>
      </c>
      <c r="I370" s="16">
        <f t="shared" ref="I370:I374" si="42">C370+E370+G370</f>
        <v>1500000</v>
      </c>
    </row>
    <row r="371" spans="1:9" ht="21" customHeight="1" x14ac:dyDescent="0.45">
      <c r="A371" s="22" t="s">
        <v>593</v>
      </c>
      <c r="B371" s="18">
        <v>1</v>
      </c>
      <c r="C371" s="16">
        <v>100000</v>
      </c>
      <c r="D371" s="18">
        <v>1</v>
      </c>
      <c r="E371" s="16">
        <v>100000</v>
      </c>
      <c r="F371" s="18">
        <v>1</v>
      </c>
      <c r="G371" s="16">
        <v>100000</v>
      </c>
      <c r="H371" s="18">
        <f t="shared" si="41"/>
        <v>3</v>
      </c>
      <c r="I371" s="16">
        <f t="shared" si="42"/>
        <v>300000</v>
      </c>
    </row>
    <row r="372" spans="1:9" ht="21" customHeight="1" x14ac:dyDescent="0.45">
      <c r="A372" s="22" t="s">
        <v>594</v>
      </c>
      <c r="B372" s="18">
        <v>1</v>
      </c>
      <c r="C372" s="16">
        <v>100000</v>
      </c>
      <c r="D372" s="18">
        <v>1</v>
      </c>
      <c r="E372" s="16">
        <v>100000</v>
      </c>
      <c r="F372" s="18">
        <v>1</v>
      </c>
      <c r="G372" s="16">
        <v>100000</v>
      </c>
      <c r="H372" s="18">
        <f t="shared" si="41"/>
        <v>3</v>
      </c>
      <c r="I372" s="16">
        <f t="shared" si="42"/>
        <v>300000</v>
      </c>
    </row>
    <row r="373" spans="1:9" ht="21" customHeight="1" x14ac:dyDescent="0.45">
      <c r="A373" s="22" t="s">
        <v>595</v>
      </c>
      <c r="B373" s="18">
        <v>1</v>
      </c>
      <c r="C373" s="16">
        <v>200000</v>
      </c>
      <c r="D373" s="18">
        <v>1</v>
      </c>
      <c r="E373" s="16">
        <v>200000</v>
      </c>
      <c r="F373" s="18">
        <v>1</v>
      </c>
      <c r="G373" s="16">
        <v>200000</v>
      </c>
      <c r="H373" s="18">
        <f t="shared" si="41"/>
        <v>3</v>
      </c>
      <c r="I373" s="16">
        <f t="shared" si="42"/>
        <v>600000</v>
      </c>
    </row>
    <row r="374" spans="1:9" ht="21" customHeight="1" x14ac:dyDescent="0.45">
      <c r="A374" s="22" t="s">
        <v>596</v>
      </c>
      <c r="B374" s="18">
        <v>1</v>
      </c>
      <c r="C374" s="16">
        <v>500000</v>
      </c>
      <c r="D374" s="18">
        <v>1</v>
      </c>
      <c r="E374" s="16">
        <v>500000</v>
      </c>
      <c r="F374" s="18">
        <v>1</v>
      </c>
      <c r="G374" s="16">
        <v>500000</v>
      </c>
      <c r="H374" s="18">
        <f t="shared" si="41"/>
        <v>3</v>
      </c>
      <c r="I374" s="16">
        <f t="shared" si="42"/>
        <v>1500000</v>
      </c>
    </row>
    <row r="375" spans="1:9" ht="21" customHeight="1" x14ac:dyDescent="0.45">
      <c r="A375" s="22" t="s">
        <v>592</v>
      </c>
      <c r="B375" s="18">
        <v>1</v>
      </c>
      <c r="C375" s="16">
        <v>1000000</v>
      </c>
      <c r="D375" s="18">
        <v>1</v>
      </c>
      <c r="E375" s="16">
        <v>1000000</v>
      </c>
      <c r="F375" s="18">
        <v>1</v>
      </c>
      <c r="G375" s="16">
        <v>1000000</v>
      </c>
      <c r="H375" s="18">
        <f t="shared" ref="H375:H376" si="43">B375+D375+F375</f>
        <v>3</v>
      </c>
      <c r="I375" s="16">
        <f t="shared" ref="I375:I376" si="44">C375+E375+G375</f>
        <v>3000000</v>
      </c>
    </row>
    <row r="376" spans="1:9" ht="21" customHeight="1" x14ac:dyDescent="0.45">
      <c r="A376" s="45" t="s">
        <v>597</v>
      </c>
      <c r="B376" s="40">
        <v>1</v>
      </c>
      <c r="C376" s="28">
        <v>50000</v>
      </c>
      <c r="D376" s="40">
        <v>1</v>
      </c>
      <c r="E376" s="28">
        <v>50000</v>
      </c>
      <c r="F376" s="40">
        <v>1</v>
      </c>
      <c r="G376" s="28">
        <v>50000</v>
      </c>
      <c r="H376" s="40">
        <f t="shared" si="43"/>
        <v>3</v>
      </c>
      <c r="I376" s="28">
        <f t="shared" si="44"/>
        <v>150000</v>
      </c>
    </row>
    <row r="377" spans="1:9" ht="21" customHeight="1" x14ac:dyDescent="0.45">
      <c r="A377" s="33"/>
      <c r="B377" s="42"/>
      <c r="C377" s="43"/>
      <c r="D377" s="42"/>
      <c r="E377" s="43"/>
      <c r="F377" s="42"/>
      <c r="G377" s="43"/>
      <c r="H377" s="42"/>
      <c r="I377" s="43"/>
    </row>
    <row r="378" spans="1:9" x14ac:dyDescent="0.45">
      <c r="A378" s="33"/>
      <c r="B378" s="42"/>
      <c r="C378" s="42" t="s">
        <v>40</v>
      </c>
      <c r="D378" s="42"/>
      <c r="E378" s="43"/>
      <c r="F378" s="42"/>
      <c r="G378" s="43"/>
      <c r="H378" s="42"/>
      <c r="I378" s="43"/>
    </row>
    <row r="379" spans="1:9" x14ac:dyDescent="0.45">
      <c r="A379" s="302" t="s">
        <v>0</v>
      </c>
      <c r="B379" s="300" t="s">
        <v>19</v>
      </c>
      <c r="C379" s="301"/>
      <c r="D379" s="300" t="s">
        <v>46</v>
      </c>
      <c r="E379" s="301"/>
      <c r="F379" s="300" t="s">
        <v>70</v>
      </c>
      <c r="G379" s="301"/>
      <c r="H379" s="300" t="s">
        <v>14</v>
      </c>
      <c r="I379" s="301"/>
    </row>
    <row r="380" spans="1:9" x14ac:dyDescent="0.45">
      <c r="A380" s="302"/>
      <c r="B380" s="60" t="s">
        <v>1</v>
      </c>
      <c r="C380" s="10" t="s">
        <v>3</v>
      </c>
      <c r="D380" s="10" t="s">
        <v>1</v>
      </c>
      <c r="E380" s="10" t="s">
        <v>3</v>
      </c>
      <c r="F380" s="10" t="s">
        <v>1</v>
      </c>
      <c r="G380" s="10" t="s">
        <v>3</v>
      </c>
      <c r="H380" s="10" t="s">
        <v>1</v>
      </c>
      <c r="I380" s="10" t="s">
        <v>3</v>
      </c>
    </row>
    <row r="381" spans="1:9" x14ac:dyDescent="0.45">
      <c r="A381" s="302"/>
      <c r="B381" s="12" t="s">
        <v>2</v>
      </c>
      <c r="C381" s="12" t="s">
        <v>4</v>
      </c>
      <c r="D381" s="12" t="s">
        <v>2</v>
      </c>
      <c r="E381" s="12" t="s">
        <v>4</v>
      </c>
      <c r="F381" s="12" t="s">
        <v>2</v>
      </c>
      <c r="G381" s="12" t="s">
        <v>4</v>
      </c>
      <c r="H381" s="12" t="s">
        <v>2</v>
      </c>
      <c r="I381" s="12" t="s">
        <v>4</v>
      </c>
    </row>
    <row r="382" spans="1:9" x14ac:dyDescent="0.45">
      <c r="A382" s="38" t="s">
        <v>76</v>
      </c>
      <c r="B382" s="168">
        <f>B384+B385+B386+B387+B388+B391+B392+B393+B394+B397+B398+B399+B400+B401</f>
        <v>14</v>
      </c>
      <c r="C382" s="170">
        <f>C384+C385+C386+C387+C388+C391+C392+C393+C394+C397+C398+C399+C400+C401</f>
        <v>3656000</v>
      </c>
      <c r="D382" s="168">
        <f>D384+D385+D387+D388+D391+D392+D393+D394+D397+D398+D399+D400+D401</f>
        <v>13</v>
      </c>
      <c r="E382" s="170">
        <f>E384+E385+E387+E388+E391+E392+E393+E394+E397+E398+E399+E400+E401</f>
        <v>3591000</v>
      </c>
      <c r="F382" s="168">
        <f>F384+F385+F387+F388+F391+F392+F393+F394+F398+F400</f>
        <v>10</v>
      </c>
      <c r="G382" s="170">
        <f>G384+G385+G387+G388+G391+G392+G393+G394+G398+G400</f>
        <v>2281000</v>
      </c>
      <c r="H382" s="168"/>
      <c r="I382" s="16"/>
    </row>
    <row r="383" spans="1:9" x14ac:dyDescent="0.45">
      <c r="A383" s="38" t="s">
        <v>75</v>
      </c>
      <c r="B383" s="18"/>
      <c r="C383" s="16"/>
      <c r="D383" s="18"/>
      <c r="E383" s="16"/>
      <c r="F383" s="18"/>
      <c r="G383" s="16"/>
      <c r="H383" s="18"/>
      <c r="I383" s="16"/>
    </row>
    <row r="384" spans="1:9" ht="21" customHeight="1" x14ac:dyDescent="0.45">
      <c r="A384" s="17" t="s">
        <v>598</v>
      </c>
      <c r="B384" s="18">
        <v>1</v>
      </c>
      <c r="C384" s="16">
        <v>100000</v>
      </c>
      <c r="D384" s="18">
        <v>1</v>
      </c>
      <c r="E384" s="16">
        <v>100000</v>
      </c>
      <c r="F384" s="18">
        <v>1</v>
      </c>
      <c r="G384" s="16">
        <v>100000</v>
      </c>
      <c r="H384" s="18">
        <f t="shared" ref="H384" si="45">B384+D384+F384</f>
        <v>3</v>
      </c>
      <c r="I384" s="16">
        <f t="shared" ref="I384" si="46">C384+E384+G384</f>
        <v>300000</v>
      </c>
    </row>
    <row r="385" spans="1:87" ht="21" customHeight="1" x14ac:dyDescent="0.45">
      <c r="A385" s="17" t="s">
        <v>599</v>
      </c>
      <c r="B385" s="18">
        <v>1</v>
      </c>
      <c r="C385" s="16">
        <v>100000</v>
      </c>
      <c r="D385" s="18">
        <v>1</v>
      </c>
      <c r="E385" s="16">
        <v>100000</v>
      </c>
      <c r="F385" s="18">
        <v>1</v>
      </c>
      <c r="G385" s="16">
        <v>100000</v>
      </c>
      <c r="H385" s="18">
        <f t="shared" ref="H385" si="47">B385+D385+F385</f>
        <v>3</v>
      </c>
      <c r="I385" s="16">
        <f t="shared" ref="I385" si="48">C385+E385+G385</f>
        <v>300000</v>
      </c>
    </row>
    <row r="386" spans="1:87" ht="21" customHeight="1" x14ac:dyDescent="0.45">
      <c r="A386" s="159" t="s">
        <v>601</v>
      </c>
      <c r="B386" s="160">
        <v>1</v>
      </c>
      <c r="C386" s="161">
        <v>65000</v>
      </c>
      <c r="D386" s="160">
        <v>0</v>
      </c>
      <c r="E386" s="160">
        <v>0</v>
      </c>
      <c r="F386" s="160">
        <v>0</v>
      </c>
      <c r="G386" s="160">
        <v>0</v>
      </c>
      <c r="H386" s="160">
        <f t="shared" ref="H386:I394" si="49">B386+D386+F386</f>
        <v>1</v>
      </c>
      <c r="I386" s="161">
        <f t="shared" si="49"/>
        <v>65000</v>
      </c>
    </row>
    <row r="387" spans="1:87" ht="21" customHeight="1" x14ac:dyDescent="0.45">
      <c r="A387" s="1" t="s">
        <v>603</v>
      </c>
      <c r="B387" s="5">
        <v>1</v>
      </c>
      <c r="C387" s="3">
        <v>200000</v>
      </c>
      <c r="D387" s="5">
        <v>1</v>
      </c>
      <c r="E387" s="5">
        <v>200000</v>
      </c>
      <c r="F387" s="5">
        <v>1</v>
      </c>
      <c r="G387" s="5">
        <v>200000</v>
      </c>
      <c r="H387" s="5">
        <f t="shared" si="49"/>
        <v>3</v>
      </c>
      <c r="I387" s="3">
        <f t="shared" si="49"/>
        <v>600000</v>
      </c>
    </row>
    <row r="388" spans="1:87" ht="21" customHeight="1" x14ac:dyDescent="0.45">
      <c r="A388" s="22" t="s">
        <v>602</v>
      </c>
      <c r="B388" s="18">
        <v>1</v>
      </c>
      <c r="C388" s="16">
        <v>101000</v>
      </c>
      <c r="D388" s="18">
        <v>1</v>
      </c>
      <c r="E388" s="16">
        <v>101000</v>
      </c>
      <c r="F388" s="18">
        <v>1</v>
      </c>
      <c r="G388" s="16">
        <v>101000</v>
      </c>
      <c r="H388" s="18">
        <f t="shared" si="49"/>
        <v>3</v>
      </c>
      <c r="I388" s="16">
        <f t="shared" si="49"/>
        <v>303000</v>
      </c>
    </row>
    <row r="389" spans="1:87" ht="21" customHeight="1" x14ac:dyDescent="0.45">
      <c r="A389" s="22"/>
      <c r="B389" s="18"/>
      <c r="C389" s="16"/>
      <c r="D389" s="18"/>
      <c r="E389" s="16"/>
      <c r="F389" s="18"/>
      <c r="G389" s="16"/>
      <c r="H389" s="18"/>
      <c r="I389" s="16"/>
    </row>
    <row r="390" spans="1:87" ht="21" customHeight="1" x14ac:dyDescent="0.45">
      <c r="A390" s="38" t="s">
        <v>63</v>
      </c>
      <c r="B390" s="18"/>
      <c r="C390" s="16"/>
      <c r="D390" s="18"/>
      <c r="E390" s="16"/>
      <c r="F390" s="18"/>
      <c r="G390" s="16"/>
      <c r="H390" s="18"/>
      <c r="I390" s="16"/>
    </row>
    <row r="391" spans="1:87" ht="21" customHeight="1" x14ac:dyDescent="0.45">
      <c r="A391" s="17" t="s">
        <v>103</v>
      </c>
      <c r="B391" s="18">
        <v>1</v>
      </c>
      <c r="C391" s="16">
        <v>30000</v>
      </c>
      <c r="D391" s="18">
        <v>1</v>
      </c>
      <c r="E391" s="16">
        <v>30000</v>
      </c>
      <c r="F391" s="18">
        <v>1</v>
      </c>
      <c r="G391" s="16">
        <v>30000</v>
      </c>
      <c r="H391" s="18">
        <f t="shared" si="49"/>
        <v>3</v>
      </c>
      <c r="I391" s="16">
        <f t="shared" si="49"/>
        <v>90000</v>
      </c>
    </row>
    <row r="392" spans="1:87" ht="21" customHeight="1" x14ac:dyDescent="0.45">
      <c r="A392" s="22" t="s">
        <v>604</v>
      </c>
      <c r="B392" s="18">
        <v>1</v>
      </c>
      <c r="C392" s="16">
        <v>150000</v>
      </c>
      <c r="D392" s="18">
        <v>1</v>
      </c>
      <c r="E392" s="16">
        <v>150000</v>
      </c>
      <c r="F392" s="18">
        <v>1</v>
      </c>
      <c r="G392" s="16">
        <v>150000</v>
      </c>
      <c r="H392" s="18">
        <f t="shared" si="49"/>
        <v>3</v>
      </c>
      <c r="I392" s="16">
        <f t="shared" si="49"/>
        <v>450000</v>
      </c>
    </row>
    <row r="393" spans="1:87" ht="21" customHeight="1" x14ac:dyDescent="0.45">
      <c r="A393" s="22" t="s">
        <v>605</v>
      </c>
      <c r="B393" s="18">
        <v>1</v>
      </c>
      <c r="C393" s="16">
        <v>100000</v>
      </c>
      <c r="D393" s="18">
        <v>1</v>
      </c>
      <c r="E393" s="16">
        <v>100000</v>
      </c>
      <c r="F393" s="18">
        <v>1</v>
      </c>
      <c r="G393" s="16">
        <v>100000</v>
      </c>
      <c r="H393" s="18">
        <f t="shared" si="49"/>
        <v>3</v>
      </c>
      <c r="I393" s="16">
        <f t="shared" si="49"/>
        <v>300000</v>
      </c>
    </row>
    <row r="394" spans="1:87" ht="21" customHeight="1" x14ac:dyDescent="0.45">
      <c r="A394" s="22" t="s">
        <v>102</v>
      </c>
      <c r="B394" s="18">
        <v>1</v>
      </c>
      <c r="C394" s="16">
        <v>100000</v>
      </c>
      <c r="D394" s="18">
        <v>1</v>
      </c>
      <c r="E394" s="16">
        <v>100000</v>
      </c>
      <c r="F394" s="18">
        <v>1</v>
      </c>
      <c r="G394" s="16">
        <v>100000</v>
      </c>
      <c r="H394" s="18">
        <f t="shared" si="49"/>
        <v>3</v>
      </c>
      <c r="I394" s="16">
        <f t="shared" si="49"/>
        <v>300000</v>
      </c>
    </row>
    <row r="395" spans="1:87" ht="21" customHeight="1" x14ac:dyDescent="0.45">
      <c r="A395" s="162"/>
      <c r="B395" s="152"/>
      <c r="C395" s="153"/>
      <c r="D395" s="152"/>
      <c r="E395" s="153"/>
      <c r="F395" s="152"/>
      <c r="G395" s="153"/>
      <c r="H395" s="152"/>
      <c r="I395" s="153"/>
    </row>
    <row r="396" spans="1:87" ht="21" customHeight="1" x14ac:dyDescent="0.45">
      <c r="A396" s="38" t="s">
        <v>77</v>
      </c>
      <c r="B396" s="18"/>
      <c r="C396" s="16"/>
      <c r="D396" s="152"/>
      <c r="E396" s="16"/>
      <c r="F396" s="18"/>
      <c r="G396" s="16"/>
      <c r="H396" s="18"/>
      <c r="I396" s="16"/>
    </row>
    <row r="397" spans="1:87" ht="21" customHeight="1" x14ac:dyDescent="0.45">
      <c r="A397" s="1" t="s">
        <v>121</v>
      </c>
      <c r="B397" s="5">
        <v>1</v>
      </c>
      <c r="C397" s="5">
        <v>500000</v>
      </c>
      <c r="D397" s="5">
        <v>1</v>
      </c>
      <c r="E397" s="5">
        <v>500000</v>
      </c>
      <c r="F397" s="5">
        <v>0</v>
      </c>
      <c r="G397" s="5">
        <v>0</v>
      </c>
      <c r="H397" s="5">
        <f t="shared" ref="H397:I417" si="50">B397+D397+F397</f>
        <v>2</v>
      </c>
      <c r="I397" s="3">
        <f t="shared" si="50"/>
        <v>1000000</v>
      </c>
    </row>
    <row r="398" spans="1:87" ht="21" customHeight="1" x14ac:dyDescent="0.45">
      <c r="A398" s="1" t="s">
        <v>606</v>
      </c>
      <c r="B398" s="5">
        <v>1</v>
      </c>
      <c r="C398" s="5">
        <v>900000</v>
      </c>
      <c r="D398" s="5">
        <v>1</v>
      </c>
      <c r="E398" s="5">
        <v>900000</v>
      </c>
      <c r="F398" s="5">
        <v>1</v>
      </c>
      <c r="G398" s="5">
        <v>900000</v>
      </c>
      <c r="H398" s="5">
        <f>F398+D398+B398</f>
        <v>3</v>
      </c>
      <c r="I398" s="3">
        <f>G398+E398+C398</f>
        <v>2700000</v>
      </c>
    </row>
    <row r="399" spans="1:87" ht="21" customHeight="1" x14ac:dyDescent="0.45">
      <c r="A399" s="1" t="s">
        <v>607</v>
      </c>
      <c r="B399" s="5">
        <v>1</v>
      </c>
      <c r="C399" s="5">
        <v>510000</v>
      </c>
      <c r="D399" s="5">
        <v>1</v>
      </c>
      <c r="E399" s="5">
        <v>510000</v>
      </c>
      <c r="F399" s="5">
        <v>0</v>
      </c>
      <c r="G399" s="5">
        <v>0</v>
      </c>
      <c r="H399" s="5">
        <f t="shared" si="50"/>
        <v>2</v>
      </c>
      <c r="I399" s="3">
        <f t="shared" si="50"/>
        <v>1020000</v>
      </c>
    </row>
    <row r="400" spans="1:87" ht="21" customHeight="1" x14ac:dyDescent="0.45">
      <c r="A400" s="1" t="s">
        <v>608</v>
      </c>
      <c r="B400" s="5">
        <v>1</v>
      </c>
      <c r="C400" s="5">
        <v>500000</v>
      </c>
      <c r="D400" s="5">
        <v>1</v>
      </c>
      <c r="E400" s="5">
        <v>500000</v>
      </c>
      <c r="F400" s="5">
        <v>1</v>
      </c>
      <c r="G400" s="5">
        <v>500000</v>
      </c>
      <c r="H400" s="5">
        <f>B400+D400+F400</f>
        <v>3</v>
      </c>
      <c r="I400" s="3">
        <f>G400+E400+C400</f>
        <v>1500000</v>
      </c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</row>
    <row r="401" spans="1:87" ht="21" customHeight="1" x14ac:dyDescent="0.45">
      <c r="A401" s="2" t="s">
        <v>124</v>
      </c>
      <c r="B401" s="6">
        <v>1</v>
      </c>
      <c r="C401" s="6">
        <v>300000</v>
      </c>
      <c r="D401" s="6">
        <v>1</v>
      </c>
      <c r="E401" s="6">
        <v>300000</v>
      </c>
      <c r="F401" s="6">
        <v>0</v>
      </c>
      <c r="G401" s="6">
        <v>0</v>
      </c>
      <c r="H401" s="6">
        <f t="shared" si="50"/>
        <v>2</v>
      </c>
      <c r="I401" s="4">
        <f t="shared" si="50"/>
        <v>600000</v>
      </c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</row>
    <row r="402" spans="1:87" s="76" customFormat="1" ht="21" customHeight="1" x14ac:dyDescent="0.45">
      <c r="A402" s="155"/>
      <c r="B402" s="156"/>
      <c r="C402" s="158" t="s">
        <v>226</v>
      </c>
      <c r="D402" s="156"/>
      <c r="E402" s="156"/>
      <c r="F402" s="156"/>
      <c r="G402" s="156"/>
      <c r="H402" s="156"/>
      <c r="I402" s="157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</row>
    <row r="403" spans="1:87" x14ac:dyDescent="0.45">
      <c r="A403" s="302" t="s">
        <v>0</v>
      </c>
      <c r="B403" s="300" t="s">
        <v>19</v>
      </c>
      <c r="C403" s="301"/>
      <c r="D403" s="300" t="s">
        <v>46</v>
      </c>
      <c r="E403" s="301"/>
      <c r="F403" s="300" t="s">
        <v>70</v>
      </c>
      <c r="G403" s="301"/>
      <c r="H403" s="300" t="s">
        <v>14</v>
      </c>
      <c r="I403" s="301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</row>
    <row r="404" spans="1:87" x14ac:dyDescent="0.45">
      <c r="A404" s="302"/>
      <c r="B404" s="60" t="s">
        <v>1</v>
      </c>
      <c r="C404" s="10" t="s">
        <v>3</v>
      </c>
      <c r="D404" s="10" t="s">
        <v>1</v>
      </c>
      <c r="E404" s="10" t="s">
        <v>3</v>
      </c>
      <c r="F404" s="10" t="s">
        <v>1</v>
      </c>
      <c r="G404" s="10" t="s">
        <v>3</v>
      </c>
      <c r="H404" s="10" t="s">
        <v>1</v>
      </c>
      <c r="I404" s="63" t="s">
        <v>3</v>
      </c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</row>
    <row r="405" spans="1:87" ht="21" customHeight="1" x14ac:dyDescent="0.45">
      <c r="A405" s="302"/>
      <c r="B405" s="12" t="s">
        <v>2</v>
      </c>
      <c r="C405" s="12" t="s">
        <v>4</v>
      </c>
      <c r="D405" s="12" t="s">
        <v>2</v>
      </c>
      <c r="E405" s="12" t="s">
        <v>4</v>
      </c>
      <c r="F405" s="12" t="s">
        <v>2</v>
      </c>
      <c r="G405" s="12" t="s">
        <v>4</v>
      </c>
      <c r="H405" s="12" t="s">
        <v>2</v>
      </c>
      <c r="I405" s="12" t="s">
        <v>4</v>
      </c>
    </row>
    <row r="406" spans="1:87" ht="21" customHeight="1" x14ac:dyDescent="0.45">
      <c r="A406" s="38" t="s">
        <v>77</v>
      </c>
      <c r="B406" s="168">
        <f>B407+B408+B409+B410+B411+B412+B413+B414+B415+B416+B417+B421+B422+B423+B424+B425</f>
        <v>16</v>
      </c>
      <c r="C406" s="170">
        <f>C407+C408+C409+C410+C411+C412+C413+C414+C415+C416+C417+C421+C422+C423+C424+C425</f>
        <v>1990000</v>
      </c>
      <c r="D406" s="168">
        <f>D407+D408+D410+D411+D412+D413+D414+D415+D416+D417+D421+D422+D423+D424+D425</f>
        <v>15</v>
      </c>
      <c r="E406" s="170">
        <f>E407+E408+E410+E411+E412+E413+E414+E415+E416+E417+E421+E422+E423+E424+E425</f>
        <v>2290000</v>
      </c>
      <c r="F406" s="168">
        <f>F414+F415+F416+F417+F421+F422+F423+F424+F425</f>
        <v>9</v>
      </c>
      <c r="G406" s="170">
        <f>G414+G415+G416+G417+G421+G422+G423+G424+G425</f>
        <v>1820000</v>
      </c>
      <c r="H406" s="168"/>
      <c r="I406" s="153"/>
    </row>
    <row r="407" spans="1:87" ht="21" customHeight="1" x14ac:dyDescent="0.45">
      <c r="A407" s="1" t="s">
        <v>122</v>
      </c>
      <c r="B407" s="5">
        <v>1</v>
      </c>
      <c r="C407" s="3">
        <v>100000</v>
      </c>
      <c r="D407" s="5">
        <v>1</v>
      </c>
      <c r="E407" s="3">
        <v>100000</v>
      </c>
      <c r="F407" s="5">
        <v>0</v>
      </c>
      <c r="G407" s="3">
        <v>0</v>
      </c>
      <c r="H407" s="5">
        <f t="shared" ref="H407" si="51">B407+D407+F407</f>
        <v>2</v>
      </c>
      <c r="I407" s="3">
        <f t="shared" ref="I407" si="52">C407+E407+G407</f>
        <v>200000</v>
      </c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</row>
    <row r="408" spans="1:87" ht="21" customHeight="1" x14ac:dyDescent="0.45">
      <c r="A408" s="1" t="s">
        <v>123</v>
      </c>
      <c r="B408" s="5">
        <v>1</v>
      </c>
      <c r="C408" s="5">
        <v>100000</v>
      </c>
      <c r="D408" s="5">
        <v>1</v>
      </c>
      <c r="E408" s="5">
        <v>100000</v>
      </c>
      <c r="F408" s="5">
        <v>0</v>
      </c>
      <c r="G408" s="5">
        <v>0</v>
      </c>
      <c r="H408" s="5">
        <f t="shared" ref="H408" si="53">B408+D408+F408</f>
        <v>2</v>
      </c>
      <c r="I408" s="3">
        <f t="shared" ref="I408" si="54">C408+E408+G408</f>
        <v>200000</v>
      </c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</row>
    <row r="409" spans="1:87" x14ac:dyDescent="0.45">
      <c r="A409" s="1" t="s">
        <v>125</v>
      </c>
      <c r="B409" s="5">
        <v>1</v>
      </c>
      <c r="C409" s="5">
        <v>600000</v>
      </c>
      <c r="D409" s="5">
        <v>0</v>
      </c>
      <c r="E409" s="5">
        <v>0</v>
      </c>
      <c r="F409" s="5">
        <v>0</v>
      </c>
      <c r="G409" s="5">
        <v>0</v>
      </c>
      <c r="H409" s="5">
        <f>D409</f>
        <v>0</v>
      </c>
      <c r="I409" s="3">
        <f>E409</f>
        <v>0</v>
      </c>
    </row>
    <row r="410" spans="1:87" x14ac:dyDescent="0.45">
      <c r="A410" s="1" t="s">
        <v>126</v>
      </c>
      <c r="B410" s="5">
        <v>1</v>
      </c>
      <c r="C410" s="3">
        <v>50000</v>
      </c>
      <c r="D410" s="5">
        <v>1</v>
      </c>
      <c r="E410" s="5">
        <v>50000</v>
      </c>
      <c r="F410" s="5">
        <v>0</v>
      </c>
      <c r="G410" s="5">
        <v>0</v>
      </c>
      <c r="H410" s="5">
        <f t="shared" ref="H410:I413" si="55">B410+D410+F410</f>
        <v>2</v>
      </c>
      <c r="I410" s="3">
        <f t="shared" si="55"/>
        <v>100000</v>
      </c>
    </row>
    <row r="411" spans="1:87" ht="21" customHeight="1" x14ac:dyDescent="0.45">
      <c r="A411" s="83" t="s">
        <v>127</v>
      </c>
      <c r="B411" s="5">
        <v>1</v>
      </c>
      <c r="C411" s="5">
        <v>100000</v>
      </c>
      <c r="D411" s="5">
        <v>1</v>
      </c>
      <c r="E411" s="5">
        <v>100000</v>
      </c>
      <c r="F411" s="5">
        <v>0</v>
      </c>
      <c r="G411" s="5">
        <v>0</v>
      </c>
      <c r="H411" s="5">
        <f t="shared" si="55"/>
        <v>2</v>
      </c>
      <c r="I411" s="3">
        <f t="shared" si="55"/>
        <v>200000</v>
      </c>
    </row>
    <row r="412" spans="1:87" ht="21" customHeight="1" x14ac:dyDescent="0.45">
      <c r="A412" s="1" t="s">
        <v>128</v>
      </c>
      <c r="B412" s="5">
        <v>1</v>
      </c>
      <c r="C412" s="5">
        <v>60000</v>
      </c>
      <c r="D412" s="5">
        <v>1</v>
      </c>
      <c r="E412" s="5">
        <v>60000</v>
      </c>
      <c r="F412" s="5">
        <v>0</v>
      </c>
      <c r="G412" s="5">
        <v>0</v>
      </c>
      <c r="H412" s="5">
        <f t="shared" si="55"/>
        <v>2</v>
      </c>
      <c r="I412" s="3">
        <f t="shared" si="55"/>
        <v>120000</v>
      </c>
    </row>
    <row r="413" spans="1:87" ht="21" customHeight="1" x14ac:dyDescent="0.45">
      <c r="A413" s="1" t="s">
        <v>129</v>
      </c>
      <c r="B413" s="5">
        <v>1</v>
      </c>
      <c r="C413" s="5">
        <v>60000</v>
      </c>
      <c r="D413" s="5">
        <v>1</v>
      </c>
      <c r="E413" s="5">
        <v>60000</v>
      </c>
      <c r="F413" s="5">
        <v>0</v>
      </c>
      <c r="G413" s="5">
        <v>0</v>
      </c>
      <c r="H413" s="5">
        <f t="shared" si="55"/>
        <v>2</v>
      </c>
      <c r="I413" s="3">
        <f t="shared" si="55"/>
        <v>120000</v>
      </c>
    </row>
    <row r="414" spans="1:87" x14ac:dyDescent="0.45">
      <c r="A414" s="17" t="s">
        <v>132</v>
      </c>
      <c r="B414" s="18">
        <v>1</v>
      </c>
      <c r="C414" s="16">
        <v>100000</v>
      </c>
      <c r="D414" s="18">
        <v>1</v>
      </c>
      <c r="E414" s="16">
        <v>100000</v>
      </c>
      <c r="F414" s="18">
        <v>1</v>
      </c>
      <c r="G414" s="16">
        <v>100000</v>
      </c>
      <c r="H414" s="18">
        <f t="shared" si="50"/>
        <v>3</v>
      </c>
      <c r="I414" s="16">
        <f t="shared" ref="I414:I417" si="56">C414+E414+G414</f>
        <v>300000</v>
      </c>
    </row>
    <row r="415" spans="1:87" ht="21" customHeight="1" x14ac:dyDescent="0.45">
      <c r="A415" s="22" t="s">
        <v>130</v>
      </c>
      <c r="B415" s="18">
        <v>1</v>
      </c>
      <c r="C415" s="16">
        <v>100000</v>
      </c>
      <c r="D415" s="18">
        <v>1</v>
      </c>
      <c r="E415" s="16">
        <v>100000</v>
      </c>
      <c r="F415" s="18">
        <v>1</v>
      </c>
      <c r="G415" s="16">
        <v>100000</v>
      </c>
      <c r="H415" s="18">
        <f t="shared" si="50"/>
        <v>3</v>
      </c>
      <c r="I415" s="16">
        <f t="shared" si="56"/>
        <v>300000</v>
      </c>
    </row>
    <row r="416" spans="1:87" ht="21" customHeight="1" x14ac:dyDescent="0.45">
      <c r="A416" s="22" t="s">
        <v>131</v>
      </c>
      <c r="B416" s="18">
        <v>1</v>
      </c>
      <c r="C416" s="16">
        <v>200000</v>
      </c>
      <c r="D416" s="18">
        <v>1</v>
      </c>
      <c r="E416" s="16">
        <v>200000</v>
      </c>
      <c r="F416" s="18">
        <v>1</v>
      </c>
      <c r="G416" s="16">
        <v>200000</v>
      </c>
      <c r="H416" s="18">
        <f t="shared" si="50"/>
        <v>3</v>
      </c>
      <c r="I416" s="16">
        <f t="shared" si="56"/>
        <v>600000</v>
      </c>
    </row>
    <row r="417" spans="1:9" ht="21" customHeight="1" x14ac:dyDescent="0.45">
      <c r="A417" s="22" t="s">
        <v>133</v>
      </c>
      <c r="B417" s="18">
        <v>1</v>
      </c>
      <c r="C417" s="16">
        <v>100000</v>
      </c>
      <c r="D417" s="18">
        <v>1</v>
      </c>
      <c r="E417" s="16">
        <v>1000000</v>
      </c>
      <c r="F417" s="18">
        <v>1</v>
      </c>
      <c r="G417" s="16">
        <v>1000000</v>
      </c>
      <c r="H417" s="18">
        <f t="shared" si="50"/>
        <v>3</v>
      </c>
      <c r="I417" s="16">
        <f t="shared" si="56"/>
        <v>2100000</v>
      </c>
    </row>
    <row r="418" spans="1:9" ht="14.25" customHeight="1" x14ac:dyDescent="0.45">
      <c r="A418" s="22"/>
      <c r="B418" s="18"/>
      <c r="C418" s="16"/>
      <c r="D418" s="18"/>
      <c r="E418" s="16"/>
      <c r="F418" s="18"/>
      <c r="G418" s="16"/>
      <c r="H418" s="18"/>
      <c r="I418" s="16"/>
    </row>
    <row r="419" spans="1:9" ht="21" customHeight="1" x14ac:dyDescent="0.45">
      <c r="A419" s="38" t="s">
        <v>78</v>
      </c>
      <c r="B419" s="18"/>
      <c r="C419" s="16"/>
      <c r="D419" s="18"/>
      <c r="E419" s="16"/>
      <c r="F419" s="18"/>
      <c r="G419" s="16"/>
      <c r="H419" s="18"/>
      <c r="I419" s="16"/>
    </row>
    <row r="420" spans="1:9" ht="21" customHeight="1" x14ac:dyDescent="0.45">
      <c r="A420" s="38" t="s">
        <v>79</v>
      </c>
      <c r="B420" s="18"/>
      <c r="C420" s="16"/>
      <c r="D420" s="18"/>
      <c r="E420" s="16"/>
      <c r="F420" s="18"/>
      <c r="G420" s="16"/>
      <c r="H420" s="18"/>
      <c r="I420" s="16"/>
    </row>
    <row r="421" spans="1:9" ht="21" customHeight="1" x14ac:dyDescent="0.45">
      <c r="A421" s="17" t="s">
        <v>611</v>
      </c>
      <c r="B421" s="18">
        <v>1</v>
      </c>
      <c r="C421" s="18">
        <v>100000</v>
      </c>
      <c r="D421" s="18">
        <v>1</v>
      </c>
      <c r="E421" s="18">
        <v>100000</v>
      </c>
      <c r="F421" s="18">
        <v>1</v>
      </c>
      <c r="G421" s="18">
        <v>100000</v>
      </c>
      <c r="H421" s="18">
        <f>B421+D421+F421</f>
        <v>3</v>
      </c>
      <c r="I421" s="16">
        <f>C421+E421+G421</f>
        <v>300000</v>
      </c>
    </row>
    <row r="422" spans="1:9" ht="21" customHeight="1" x14ac:dyDescent="0.45">
      <c r="A422" s="22" t="s">
        <v>612</v>
      </c>
      <c r="B422" s="70">
        <v>1</v>
      </c>
      <c r="C422" s="71">
        <v>100000</v>
      </c>
      <c r="D422" s="70">
        <v>1</v>
      </c>
      <c r="E422" s="71">
        <v>100000</v>
      </c>
      <c r="F422" s="70">
        <v>1</v>
      </c>
      <c r="G422" s="71">
        <v>100000</v>
      </c>
      <c r="H422" s="23">
        <f t="shared" ref="H422:H425" si="57">F422+D422+B422</f>
        <v>3</v>
      </c>
      <c r="I422" s="21">
        <f>C422+E422+G422</f>
        <v>300000</v>
      </c>
    </row>
    <row r="423" spans="1:9" ht="21" customHeight="1" x14ac:dyDescent="0.45">
      <c r="A423" s="22" t="s">
        <v>613</v>
      </c>
      <c r="B423" s="39">
        <v>1</v>
      </c>
      <c r="C423" s="26">
        <v>100000</v>
      </c>
      <c r="D423" s="39">
        <v>1</v>
      </c>
      <c r="E423" s="26">
        <v>100000</v>
      </c>
      <c r="F423" s="39">
        <v>1</v>
      </c>
      <c r="G423" s="26">
        <v>100000</v>
      </c>
      <c r="H423" s="23">
        <f t="shared" si="57"/>
        <v>3</v>
      </c>
      <c r="I423" s="16">
        <f>G423+E423+C423</f>
        <v>300000</v>
      </c>
    </row>
    <row r="424" spans="1:9" ht="21" customHeight="1" x14ac:dyDescent="0.45">
      <c r="A424" s="19" t="s">
        <v>614</v>
      </c>
      <c r="B424" s="39">
        <v>1</v>
      </c>
      <c r="C424" s="26">
        <v>100000</v>
      </c>
      <c r="D424" s="39">
        <v>1</v>
      </c>
      <c r="E424" s="26">
        <v>100000</v>
      </c>
      <c r="F424" s="39">
        <v>1</v>
      </c>
      <c r="G424" s="26">
        <v>100000</v>
      </c>
      <c r="H424" s="23">
        <f t="shared" si="57"/>
        <v>3</v>
      </c>
      <c r="I424" s="16">
        <f>G424+E424+C424</f>
        <v>300000</v>
      </c>
    </row>
    <row r="425" spans="1:9" ht="21" customHeight="1" x14ac:dyDescent="0.45">
      <c r="A425" s="22" t="s">
        <v>615</v>
      </c>
      <c r="B425" s="39">
        <v>1</v>
      </c>
      <c r="C425" s="26">
        <v>20000</v>
      </c>
      <c r="D425" s="39">
        <v>1</v>
      </c>
      <c r="E425" s="26">
        <v>20000</v>
      </c>
      <c r="F425" s="39">
        <v>1</v>
      </c>
      <c r="G425" s="26">
        <v>20000</v>
      </c>
      <c r="H425" s="23">
        <f t="shared" si="57"/>
        <v>3</v>
      </c>
      <c r="I425" s="16">
        <f>G425+E425+C425</f>
        <v>60000</v>
      </c>
    </row>
    <row r="426" spans="1:9" ht="21" customHeight="1" x14ac:dyDescent="0.45">
      <c r="A426" s="45"/>
      <c r="B426" s="40"/>
      <c r="C426" s="28"/>
      <c r="D426" s="40"/>
      <c r="E426" s="28"/>
      <c r="F426" s="40"/>
      <c r="G426" s="28"/>
      <c r="H426" s="40"/>
      <c r="I426" s="28"/>
    </row>
    <row r="427" spans="1:9" ht="21" customHeight="1" x14ac:dyDescent="0.45">
      <c r="A427" s="33"/>
      <c r="B427" s="33"/>
      <c r="C427" s="33"/>
      <c r="D427" s="33"/>
      <c r="E427" s="33"/>
      <c r="F427" s="33"/>
      <c r="G427" s="33"/>
      <c r="H427" s="33"/>
      <c r="I427" s="33"/>
    </row>
    <row r="428" spans="1:9" ht="21" customHeight="1" x14ac:dyDescent="0.45">
      <c r="A428" s="76"/>
      <c r="B428" s="77"/>
      <c r="C428" s="150" t="s">
        <v>230</v>
      </c>
      <c r="D428" s="77"/>
      <c r="E428" s="77"/>
      <c r="F428" s="77"/>
      <c r="G428" s="77"/>
      <c r="H428" s="77"/>
      <c r="I428" s="78"/>
    </row>
    <row r="429" spans="1:9" ht="21" customHeight="1" x14ac:dyDescent="0.45">
      <c r="A429" s="302" t="s">
        <v>0</v>
      </c>
      <c r="B429" s="300" t="s">
        <v>19</v>
      </c>
      <c r="C429" s="301"/>
      <c r="D429" s="300" t="s">
        <v>46</v>
      </c>
      <c r="E429" s="301"/>
      <c r="F429" s="300" t="s">
        <v>70</v>
      </c>
      <c r="G429" s="301"/>
      <c r="H429" s="300" t="s">
        <v>14</v>
      </c>
      <c r="I429" s="301"/>
    </row>
    <row r="430" spans="1:9" ht="21" customHeight="1" x14ac:dyDescent="0.45">
      <c r="A430" s="302"/>
      <c r="B430" s="60" t="s">
        <v>1</v>
      </c>
      <c r="C430" s="10" t="s">
        <v>3</v>
      </c>
      <c r="D430" s="10" t="s">
        <v>1</v>
      </c>
      <c r="E430" s="10" t="s">
        <v>3</v>
      </c>
      <c r="F430" s="10" t="s">
        <v>1</v>
      </c>
      <c r="G430" s="10" t="s">
        <v>3</v>
      </c>
      <c r="H430" s="10" t="s">
        <v>1</v>
      </c>
      <c r="I430" s="10" t="s">
        <v>3</v>
      </c>
    </row>
    <row r="431" spans="1:9" ht="21" customHeight="1" x14ac:dyDescent="0.45">
      <c r="A431" s="302"/>
      <c r="B431" s="12" t="s">
        <v>2</v>
      </c>
      <c r="C431" s="12" t="s">
        <v>4</v>
      </c>
      <c r="D431" s="12" t="s">
        <v>2</v>
      </c>
      <c r="E431" s="12" t="s">
        <v>4</v>
      </c>
      <c r="F431" s="12" t="s">
        <v>2</v>
      </c>
      <c r="G431" s="12" t="s">
        <v>4</v>
      </c>
      <c r="H431" s="12" t="s">
        <v>2</v>
      </c>
      <c r="I431" s="12" t="s">
        <v>4</v>
      </c>
    </row>
    <row r="432" spans="1:9" ht="21" customHeight="1" x14ac:dyDescent="0.45">
      <c r="A432" s="13" t="s">
        <v>51</v>
      </c>
      <c r="B432" s="18"/>
      <c r="C432" s="18"/>
      <c r="D432" s="168">
        <f>D434+D435+D436+D437+D438+D439+D442+D443+D444+D447+D448+D449</f>
        <v>12</v>
      </c>
      <c r="E432" s="168">
        <f>E434+E435+E436+E438+E439+E442+E444+E443+E447+E448+E449</f>
        <v>765000</v>
      </c>
      <c r="F432" s="168">
        <f>F434+F435+F436+F437+F438+F439+F442+F443+F444+F447+F448+F449</f>
        <v>12</v>
      </c>
      <c r="G432" s="168">
        <f>G434+G435+G436+G437+G438+G439+G442+G443+G444+G447+G448+G449</f>
        <v>865000</v>
      </c>
      <c r="H432" s="18"/>
      <c r="I432" s="16"/>
    </row>
    <row r="433" spans="1:9" ht="21" customHeight="1" x14ac:dyDescent="0.45">
      <c r="A433" s="15" t="s">
        <v>80</v>
      </c>
      <c r="B433" s="18"/>
      <c r="C433" s="16"/>
      <c r="D433" s="18"/>
      <c r="E433" s="16"/>
      <c r="F433" s="18"/>
      <c r="G433" s="16"/>
      <c r="H433" s="39"/>
      <c r="I433" s="26"/>
    </row>
    <row r="434" spans="1:9" ht="21" customHeight="1" x14ac:dyDescent="0.45">
      <c r="A434" s="17" t="s">
        <v>616</v>
      </c>
      <c r="B434" s="18">
        <v>1</v>
      </c>
      <c r="C434" s="18">
        <v>5000</v>
      </c>
      <c r="D434" s="18">
        <v>1</v>
      </c>
      <c r="E434" s="18">
        <v>5000</v>
      </c>
      <c r="F434" s="18">
        <v>1</v>
      </c>
      <c r="G434" s="18">
        <v>5000</v>
      </c>
      <c r="H434" s="18">
        <f t="shared" ref="H434:H436" si="58">B434+D434+F434</f>
        <v>3</v>
      </c>
      <c r="I434" s="16">
        <f t="shared" ref="I434:I439" si="59">G434+E434+C434</f>
        <v>15000</v>
      </c>
    </row>
    <row r="435" spans="1:9" ht="21" customHeight="1" x14ac:dyDescent="0.45">
      <c r="A435" s="17" t="s">
        <v>617</v>
      </c>
      <c r="B435" s="18">
        <v>1</v>
      </c>
      <c r="C435" s="18">
        <v>100000</v>
      </c>
      <c r="D435" s="18">
        <v>1</v>
      </c>
      <c r="E435" s="18">
        <v>100000</v>
      </c>
      <c r="F435" s="18">
        <v>1</v>
      </c>
      <c r="G435" s="18">
        <v>100000</v>
      </c>
      <c r="H435" s="18">
        <f t="shared" si="58"/>
        <v>3</v>
      </c>
      <c r="I435" s="16">
        <f t="shared" si="59"/>
        <v>300000</v>
      </c>
    </row>
    <row r="436" spans="1:9" ht="21" customHeight="1" x14ac:dyDescent="0.45">
      <c r="A436" s="17" t="s">
        <v>620</v>
      </c>
      <c r="B436" s="18">
        <v>1</v>
      </c>
      <c r="C436" s="18">
        <v>100000</v>
      </c>
      <c r="D436" s="18">
        <v>1</v>
      </c>
      <c r="E436" s="18">
        <v>100000</v>
      </c>
      <c r="F436" s="18">
        <v>1</v>
      </c>
      <c r="G436" s="18">
        <v>100000</v>
      </c>
      <c r="H436" s="18">
        <f t="shared" si="58"/>
        <v>3</v>
      </c>
      <c r="I436" s="16">
        <f t="shared" si="59"/>
        <v>300000</v>
      </c>
    </row>
    <row r="437" spans="1:9" ht="21" customHeight="1" x14ac:dyDescent="0.45">
      <c r="A437" s="17" t="s">
        <v>618</v>
      </c>
      <c r="B437" s="18">
        <v>1</v>
      </c>
      <c r="C437" s="16">
        <v>100000</v>
      </c>
      <c r="D437" s="18">
        <v>1</v>
      </c>
      <c r="E437" s="16">
        <v>100000</v>
      </c>
      <c r="F437" s="18">
        <v>1</v>
      </c>
      <c r="G437" s="16">
        <v>100000</v>
      </c>
      <c r="H437" s="39">
        <f>B437+D437+F437</f>
        <v>3</v>
      </c>
      <c r="I437" s="16">
        <f t="shared" si="59"/>
        <v>300000</v>
      </c>
    </row>
    <row r="438" spans="1:9" ht="21" customHeight="1" x14ac:dyDescent="0.45">
      <c r="A438" s="17" t="s">
        <v>621</v>
      </c>
      <c r="B438" s="18">
        <v>1</v>
      </c>
      <c r="C438" s="18">
        <v>100000</v>
      </c>
      <c r="D438" s="18">
        <v>1</v>
      </c>
      <c r="E438" s="18">
        <v>100000</v>
      </c>
      <c r="F438" s="18">
        <v>1</v>
      </c>
      <c r="G438" s="18">
        <v>100000</v>
      </c>
      <c r="H438" s="18">
        <f>B438+D438+F438</f>
        <v>3</v>
      </c>
      <c r="I438" s="16">
        <f t="shared" si="59"/>
        <v>300000</v>
      </c>
    </row>
    <row r="439" spans="1:9" ht="21" customHeight="1" x14ac:dyDescent="0.45">
      <c r="A439" s="17" t="s">
        <v>619</v>
      </c>
      <c r="B439" s="18">
        <v>1</v>
      </c>
      <c r="C439" s="16">
        <v>100000</v>
      </c>
      <c r="D439" s="18">
        <v>1</v>
      </c>
      <c r="E439" s="16">
        <v>100000</v>
      </c>
      <c r="F439" s="18">
        <v>1</v>
      </c>
      <c r="G439" s="16">
        <v>100000</v>
      </c>
      <c r="H439" s="39">
        <f>B439+D439+F439</f>
        <v>3</v>
      </c>
      <c r="I439" s="16">
        <f t="shared" si="59"/>
        <v>300000</v>
      </c>
    </row>
    <row r="440" spans="1:9" ht="21" customHeight="1" x14ac:dyDescent="0.45">
      <c r="A440" s="17"/>
      <c r="B440" s="18"/>
      <c r="C440" s="18"/>
      <c r="D440" s="18"/>
      <c r="E440" s="18"/>
      <c r="F440" s="18"/>
      <c r="G440" s="18"/>
      <c r="H440" s="18"/>
      <c r="I440" s="16"/>
    </row>
    <row r="441" spans="1:9" ht="21" customHeight="1" x14ac:dyDescent="0.45">
      <c r="A441" s="15" t="s">
        <v>81</v>
      </c>
      <c r="B441" s="18"/>
      <c r="C441" s="16"/>
      <c r="D441" s="18"/>
      <c r="E441" s="16"/>
      <c r="F441" s="18"/>
      <c r="G441" s="16"/>
      <c r="H441" s="39"/>
      <c r="I441" s="16"/>
    </row>
    <row r="442" spans="1:9" ht="21" customHeight="1" x14ac:dyDescent="0.45">
      <c r="A442" s="19" t="s">
        <v>622</v>
      </c>
      <c r="B442" s="18">
        <v>1</v>
      </c>
      <c r="C442" s="18">
        <v>10000</v>
      </c>
      <c r="D442" s="18">
        <v>1</v>
      </c>
      <c r="E442" s="18">
        <v>10000</v>
      </c>
      <c r="F442" s="18">
        <v>1</v>
      </c>
      <c r="G442" s="18">
        <v>10000</v>
      </c>
      <c r="H442" s="18">
        <f>F442+D442+B442</f>
        <v>3</v>
      </c>
      <c r="I442" s="16">
        <f>G442+E442+C442</f>
        <v>30000</v>
      </c>
    </row>
    <row r="443" spans="1:9" ht="21" customHeight="1" x14ac:dyDescent="0.45">
      <c r="A443" s="17" t="s">
        <v>623</v>
      </c>
      <c r="B443" s="18">
        <v>1</v>
      </c>
      <c r="C443" s="18">
        <v>50000</v>
      </c>
      <c r="D443" s="18">
        <v>1</v>
      </c>
      <c r="E443" s="18">
        <v>50000</v>
      </c>
      <c r="F443" s="18">
        <v>1</v>
      </c>
      <c r="G443" s="18">
        <v>50000</v>
      </c>
      <c r="H443" s="18">
        <f>F443+D443+B443</f>
        <v>3</v>
      </c>
      <c r="I443" s="16">
        <f>G443+E443+C443</f>
        <v>150000</v>
      </c>
    </row>
    <row r="444" spans="1:9" ht="21" customHeight="1" x14ac:dyDescent="0.45">
      <c r="A444" s="17" t="s">
        <v>624</v>
      </c>
      <c r="B444" s="18">
        <v>1</v>
      </c>
      <c r="C444" s="18">
        <v>100000</v>
      </c>
      <c r="D444" s="18">
        <v>1</v>
      </c>
      <c r="E444" s="18">
        <v>100000</v>
      </c>
      <c r="F444" s="18">
        <v>1</v>
      </c>
      <c r="G444" s="18">
        <v>100000</v>
      </c>
      <c r="H444" s="18">
        <f>B444+D444+F444</f>
        <v>3</v>
      </c>
      <c r="I444" s="16">
        <f t="shared" ref="I444" si="60">G444+E444+C444</f>
        <v>300000</v>
      </c>
    </row>
    <row r="445" spans="1:9" ht="21" customHeight="1" x14ac:dyDescent="0.45">
      <c r="A445" s="17"/>
      <c r="B445" s="18"/>
      <c r="C445" s="18"/>
      <c r="D445" s="18"/>
      <c r="E445" s="18"/>
      <c r="F445" s="18"/>
      <c r="G445" s="18"/>
      <c r="H445" s="39"/>
      <c r="I445" s="16"/>
    </row>
    <row r="446" spans="1:9" ht="21" customHeight="1" x14ac:dyDescent="0.45">
      <c r="A446" s="15" t="s">
        <v>83</v>
      </c>
      <c r="B446" s="18"/>
      <c r="C446" s="16"/>
      <c r="D446" s="18"/>
      <c r="E446" s="16"/>
      <c r="F446" s="18"/>
      <c r="G446" s="16"/>
      <c r="H446" s="39"/>
      <c r="I446" s="16"/>
    </row>
    <row r="447" spans="1:9" ht="21" customHeight="1" x14ac:dyDescent="0.45">
      <c r="A447" s="19" t="s">
        <v>116</v>
      </c>
      <c r="B447" s="18">
        <v>1</v>
      </c>
      <c r="C447" s="16">
        <v>50000</v>
      </c>
      <c r="D447" s="18">
        <v>1</v>
      </c>
      <c r="E447" s="16">
        <v>50000</v>
      </c>
      <c r="F447" s="18">
        <v>1</v>
      </c>
      <c r="G447" s="16">
        <v>50000</v>
      </c>
      <c r="H447" s="39">
        <f>B447+D447+F447</f>
        <v>3</v>
      </c>
      <c r="I447" s="16">
        <f>SUM(C447+E447+G447)</f>
        <v>150000</v>
      </c>
    </row>
    <row r="448" spans="1:9" ht="21" customHeight="1" x14ac:dyDescent="0.45">
      <c r="A448" s="17" t="s">
        <v>117</v>
      </c>
      <c r="B448" s="18">
        <v>1</v>
      </c>
      <c r="C448" s="18">
        <v>100000</v>
      </c>
      <c r="D448" s="18">
        <v>1</v>
      </c>
      <c r="E448" s="18">
        <v>100000</v>
      </c>
      <c r="F448" s="18">
        <v>1</v>
      </c>
      <c r="G448" s="18">
        <v>100000</v>
      </c>
      <c r="H448" s="39">
        <f>B448+D448+F448</f>
        <v>3</v>
      </c>
      <c r="I448" s="16">
        <f>C448+E448+G448</f>
        <v>300000</v>
      </c>
    </row>
    <row r="449" spans="1:9" ht="21" customHeight="1" x14ac:dyDescent="0.45">
      <c r="A449" s="44" t="s">
        <v>625</v>
      </c>
      <c r="B449" s="39">
        <v>1</v>
      </c>
      <c r="C449" s="39">
        <v>50000</v>
      </c>
      <c r="D449" s="39">
        <v>1</v>
      </c>
      <c r="E449" s="39">
        <v>50000</v>
      </c>
      <c r="F449" s="39">
        <v>1</v>
      </c>
      <c r="G449" s="39">
        <v>50000</v>
      </c>
      <c r="H449" s="39">
        <f>B449+D449+F449</f>
        <v>3</v>
      </c>
      <c r="I449" s="26">
        <f>C449+E449+G449</f>
        <v>150000</v>
      </c>
    </row>
    <row r="450" spans="1:9" ht="21" customHeight="1" x14ac:dyDescent="0.45">
      <c r="A450" s="79"/>
      <c r="B450" s="80"/>
      <c r="C450" s="80"/>
      <c r="D450" s="80"/>
      <c r="E450" s="80"/>
      <c r="F450" s="80"/>
      <c r="G450" s="80"/>
      <c r="H450" s="80"/>
      <c r="I450" s="81"/>
    </row>
    <row r="451" spans="1:9" ht="21" customHeight="1" x14ac:dyDescent="0.45">
      <c r="A451" s="33"/>
      <c r="B451" s="42"/>
      <c r="C451" s="42"/>
      <c r="D451" s="42"/>
      <c r="E451" s="42"/>
      <c r="F451" s="42"/>
      <c r="G451" s="42"/>
      <c r="H451" s="42"/>
      <c r="I451" s="43"/>
    </row>
    <row r="452" spans="1:9" ht="21" customHeight="1" x14ac:dyDescent="0.45">
      <c r="A452" s="33"/>
      <c r="B452" s="42"/>
      <c r="C452" s="88" t="s">
        <v>558</v>
      </c>
      <c r="D452" s="42"/>
      <c r="E452" s="42"/>
      <c r="F452" s="42"/>
      <c r="G452" s="42"/>
      <c r="H452" s="42"/>
      <c r="I452" s="43"/>
    </row>
    <row r="453" spans="1:9" ht="21" customHeight="1" x14ac:dyDescent="0.45">
      <c r="A453" s="302" t="s">
        <v>0</v>
      </c>
      <c r="B453" s="300" t="s">
        <v>19</v>
      </c>
      <c r="C453" s="301"/>
      <c r="D453" s="300" t="s">
        <v>46</v>
      </c>
      <c r="E453" s="301"/>
      <c r="F453" s="300" t="s">
        <v>70</v>
      </c>
      <c r="G453" s="301"/>
      <c r="H453" s="300" t="s">
        <v>14</v>
      </c>
      <c r="I453" s="301"/>
    </row>
    <row r="454" spans="1:9" ht="21" customHeight="1" x14ac:dyDescent="0.45">
      <c r="A454" s="302"/>
      <c r="B454" s="60" t="s">
        <v>1</v>
      </c>
      <c r="C454" s="10" t="s">
        <v>3</v>
      </c>
      <c r="D454" s="10" t="s">
        <v>1</v>
      </c>
      <c r="E454" s="10" t="s">
        <v>3</v>
      </c>
      <c r="F454" s="10" t="s">
        <v>1</v>
      </c>
      <c r="G454" s="10" t="s">
        <v>3</v>
      </c>
      <c r="H454" s="10" t="s">
        <v>1</v>
      </c>
      <c r="I454" s="10" t="s">
        <v>3</v>
      </c>
    </row>
    <row r="455" spans="1:9" ht="21" customHeight="1" x14ac:dyDescent="0.45">
      <c r="A455" s="302"/>
      <c r="B455" s="12" t="s">
        <v>2</v>
      </c>
      <c r="C455" s="12" t="s">
        <v>4</v>
      </c>
      <c r="D455" s="12" t="s">
        <v>2</v>
      </c>
      <c r="E455" s="12" t="s">
        <v>4</v>
      </c>
      <c r="F455" s="12" t="s">
        <v>2</v>
      </c>
      <c r="G455" s="12" t="s">
        <v>4</v>
      </c>
      <c r="H455" s="12" t="s">
        <v>2</v>
      </c>
      <c r="I455" s="12" t="s">
        <v>4</v>
      </c>
    </row>
    <row r="456" spans="1:9" ht="21" customHeight="1" x14ac:dyDescent="0.45">
      <c r="A456" s="15" t="s">
        <v>83</v>
      </c>
      <c r="B456" s="18"/>
      <c r="C456" s="16"/>
      <c r="D456" s="168">
        <f>D457+D458+D461+D462+D463+D466+D467+D468+D469+D472+D473+D474</f>
        <v>12</v>
      </c>
      <c r="E456" s="170">
        <f>E457+E458+E461+E462+E463+E466+E468+E467+E469+E472+E473+E474</f>
        <v>715000</v>
      </c>
      <c r="F456" s="168">
        <f>F457+F458+F461+F462+F463+F466+F467+F468+F469+F472+F473+F474</f>
        <v>12</v>
      </c>
      <c r="G456" s="170">
        <f>G457+G458+G461+G462+G463+G466+G467+G468+G469+G472+G473+G474</f>
        <v>715000</v>
      </c>
      <c r="H456" s="39"/>
      <c r="I456" s="16"/>
    </row>
    <row r="457" spans="1:9" ht="21" customHeight="1" x14ac:dyDescent="0.45">
      <c r="A457" s="17" t="s">
        <v>626</v>
      </c>
      <c r="B457" s="18">
        <v>1</v>
      </c>
      <c r="C457" s="18">
        <v>20000</v>
      </c>
      <c r="D457" s="18">
        <v>1</v>
      </c>
      <c r="E457" s="18">
        <v>20000</v>
      </c>
      <c r="F457" s="18">
        <v>1</v>
      </c>
      <c r="G457" s="18">
        <v>20000</v>
      </c>
      <c r="H457" s="18">
        <f t="shared" ref="H457:I458" si="61">F457+D457+B457</f>
        <v>3</v>
      </c>
      <c r="I457" s="16">
        <f t="shared" si="61"/>
        <v>60000</v>
      </c>
    </row>
    <row r="458" spans="1:9" ht="21" customHeight="1" x14ac:dyDescent="0.45">
      <c r="A458" s="17" t="s">
        <v>107</v>
      </c>
      <c r="B458" s="18">
        <v>1</v>
      </c>
      <c r="C458" s="18">
        <v>20000</v>
      </c>
      <c r="D458" s="18">
        <v>1</v>
      </c>
      <c r="E458" s="18">
        <v>20000</v>
      </c>
      <c r="F458" s="18">
        <v>1</v>
      </c>
      <c r="G458" s="18">
        <v>20000</v>
      </c>
      <c r="H458" s="18">
        <f t="shared" si="61"/>
        <v>3</v>
      </c>
      <c r="I458" s="16">
        <f t="shared" si="61"/>
        <v>60000</v>
      </c>
    </row>
    <row r="459" spans="1:9" ht="21" customHeight="1" x14ac:dyDescent="0.45">
      <c r="A459" s="17"/>
      <c r="B459" s="18"/>
      <c r="C459" s="18"/>
      <c r="D459" s="18"/>
      <c r="E459" s="18"/>
      <c r="F459" s="18"/>
      <c r="G459" s="18"/>
      <c r="H459" s="18"/>
      <c r="I459" s="16"/>
    </row>
    <row r="460" spans="1:9" ht="21" customHeight="1" x14ac:dyDescent="0.45">
      <c r="A460" s="15" t="s">
        <v>84</v>
      </c>
      <c r="B460" s="18"/>
      <c r="C460" s="16"/>
      <c r="D460" s="18"/>
      <c r="E460" s="16"/>
      <c r="F460" s="18"/>
      <c r="G460" s="16"/>
      <c r="H460" s="39"/>
      <c r="I460" s="16"/>
    </row>
    <row r="461" spans="1:9" ht="21" customHeight="1" x14ac:dyDescent="0.45">
      <c r="A461" s="17" t="s">
        <v>627</v>
      </c>
      <c r="B461" s="18">
        <v>1</v>
      </c>
      <c r="C461" s="18">
        <v>50000</v>
      </c>
      <c r="D461" s="18">
        <v>1</v>
      </c>
      <c r="E461" s="18">
        <v>50000</v>
      </c>
      <c r="F461" s="18">
        <v>1</v>
      </c>
      <c r="G461" s="18">
        <v>50000</v>
      </c>
      <c r="H461" s="39">
        <f>F461+D461+B461</f>
        <v>3</v>
      </c>
      <c r="I461" s="16">
        <f>G461+E461+C461</f>
        <v>150000</v>
      </c>
    </row>
    <row r="462" spans="1:9" ht="21" customHeight="1" x14ac:dyDescent="0.45">
      <c r="A462" s="17" t="s">
        <v>628</v>
      </c>
      <c r="B462" s="18">
        <v>1</v>
      </c>
      <c r="C462" s="18">
        <v>50000</v>
      </c>
      <c r="D462" s="18">
        <v>1</v>
      </c>
      <c r="E462" s="18">
        <v>50000</v>
      </c>
      <c r="F462" s="18">
        <v>1</v>
      </c>
      <c r="G462" s="18">
        <v>50000</v>
      </c>
      <c r="H462" s="39">
        <f>B462+D462+F462</f>
        <v>3</v>
      </c>
      <c r="I462" s="16">
        <f>C462+E462+G462</f>
        <v>150000</v>
      </c>
    </row>
    <row r="463" spans="1:9" ht="21" customHeight="1" x14ac:dyDescent="0.45">
      <c r="A463" s="17" t="s">
        <v>629</v>
      </c>
      <c r="B463" s="18">
        <v>1</v>
      </c>
      <c r="C463" s="18">
        <v>20000</v>
      </c>
      <c r="D463" s="18">
        <v>1</v>
      </c>
      <c r="E463" s="18">
        <v>20000</v>
      </c>
      <c r="F463" s="18">
        <v>1</v>
      </c>
      <c r="G463" s="18">
        <v>20000</v>
      </c>
      <c r="H463" s="39">
        <f>F463+D463+B463</f>
        <v>3</v>
      </c>
      <c r="I463" s="16">
        <f>G463+E463+C463</f>
        <v>60000</v>
      </c>
    </row>
    <row r="464" spans="1:9" ht="21" customHeight="1" x14ac:dyDescent="0.45">
      <c r="A464" s="17"/>
      <c r="B464" s="18"/>
      <c r="C464" s="18"/>
      <c r="D464" s="18"/>
      <c r="E464" s="18"/>
      <c r="F464" s="18"/>
      <c r="G464" s="18"/>
      <c r="H464" s="39"/>
      <c r="I464" s="16"/>
    </row>
    <row r="465" spans="1:9" ht="21" customHeight="1" x14ac:dyDescent="0.45">
      <c r="A465" s="15" t="s">
        <v>47</v>
      </c>
      <c r="B465" s="18"/>
      <c r="C465" s="16"/>
      <c r="D465" s="18"/>
      <c r="E465" s="16"/>
      <c r="F465" s="18"/>
      <c r="G465" s="16"/>
      <c r="H465" s="39"/>
      <c r="I465" s="16"/>
    </row>
    <row r="466" spans="1:9" ht="21" customHeight="1" x14ac:dyDescent="0.45">
      <c r="A466" s="19" t="s">
        <v>205</v>
      </c>
      <c r="B466" s="18">
        <v>1</v>
      </c>
      <c r="C466" s="16">
        <v>100000</v>
      </c>
      <c r="D466" s="18">
        <v>1</v>
      </c>
      <c r="E466" s="16">
        <v>100000</v>
      </c>
      <c r="F466" s="18">
        <v>1</v>
      </c>
      <c r="G466" s="16">
        <v>100000</v>
      </c>
      <c r="H466" s="39">
        <f>B466+D466+F466</f>
        <v>3</v>
      </c>
      <c r="I466" s="16">
        <f>SUM(C466+E466+G466)</f>
        <v>300000</v>
      </c>
    </row>
    <row r="467" spans="1:9" ht="21" customHeight="1" x14ac:dyDescent="0.45">
      <c r="A467" s="17" t="s">
        <v>206</v>
      </c>
      <c r="B467" s="18">
        <v>1</v>
      </c>
      <c r="C467" s="18">
        <v>100000</v>
      </c>
      <c r="D467" s="18">
        <v>1</v>
      </c>
      <c r="E467" s="18">
        <v>100000</v>
      </c>
      <c r="F467" s="18">
        <v>1</v>
      </c>
      <c r="G467" s="18">
        <v>100000</v>
      </c>
      <c r="H467" s="18">
        <f>B467+D467+F467</f>
        <v>3</v>
      </c>
      <c r="I467" s="16">
        <f>C467+E467+G467</f>
        <v>300000</v>
      </c>
    </row>
    <row r="468" spans="1:9" ht="21" customHeight="1" x14ac:dyDescent="0.45">
      <c r="A468" s="19" t="s">
        <v>157</v>
      </c>
      <c r="B468" s="18">
        <v>1</v>
      </c>
      <c r="C468" s="18">
        <v>100000</v>
      </c>
      <c r="D468" s="18">
        <v>1</v>
      </c>
      <c r="E468" s="18">
        <v>100000</v>
      </c>
      <c r="F468" s="18">
        <v>1</v>
      </c>
      <c r="G468" s="18">
        <v>100000</v>
      </c>
      <c r="H468" s="18">
        <f>F468+D468+B468</f>
        <v>3</v>
      </c>
      <c r="I468" s="16">
        <f>G468+E468+C468</f>
        <v>300000</v>
      </c>
    </row>
    <row r="469" spans="1:9" ht="21" customHeight="1" x14ac:dyDescent="0.45">
      <c r="A469" s="17" t="s">
        <v>630</v>
      </c>
      <c r="B469" s="18">
        <v>1</v>
      </c>
      <c r="C469" s="18">
        <v>100000</v>
      </c>
      <c r="D469" s="18">
        <v>1</v>
      </c>
      <c r="E469" s="18">
        <v>100000</v>
      </c>
      <c r="F469" s="18">
        <v>1</v>
      </c>
      <c r="G469" s="18">
        <v>100000</v>
      </c>
      <c r="H469" s="18">
        <f>F469+D469+B469</f>
        <v>3</v>
      </c>
      <c r="I469" s="16">
        <f>G469+E469+C469</f>
        <v>300000</v>
      </c>
    </row>
    <row r="470" spans="1:9" ht="21" customHeight="1" x14ac:dyDescent="0.45">
      <c r="A470" s="17"/>
      <c r="B470" s="18"/>
      <c r="C470" s="18"/>
      <c r="D470" s="18"/>
      <c r="E470" s="18"/>
      <c r="F470" s="18"/>
      <c r="G470" s="18"/>
      <c r="H470" s="18"/>
      <c r="I470" s="16"/>
    </row>
    <row r="471" spans="1:9" ht="21" customHeight="1" x14ac:dyDescent="0.45">
      <c r="A471" s="15" t="s">
        <v>85</v>
      </c>
      <c r="B471" s="18"/>
      <c r="C471" s="16"/>
      <c r="D471" s="18"/>
      <c r="E471" s="16"/>
      <c r="F471" s="18"/>
      <c r="G471" s="16"/>
      <c r="H471" s="39"/>
      <c r="I471" s="16"/>
    </row>
    <row r="472" spans="1:9" ht="21" customHeight="1" x14ac:dyDescent="0.45">
      <c r="A472" s="19" t="s">
        <v>207</v>
      </c>
      <c r="B472" s="18">
        <v>1</v>
      </c>
      <c r="C472" s="16">
        <v>50000</v>
      </c>
      <c r="D472" s="18">
        <v>1</v>
      </c>
      <c r="E472" s="16">
        <v>50000</v>
      </c>
      <c r="F472" s="18">
        <v>1</v>
      </c>
      <c r="G472" s="16">
        <v>50000</v>
      </c>
      <c r="H472" s="39">
        <f>B472+D472+F472</f>
        <v>3</v>
      </c>
      <c r="I472" s="16">
        <f>SUM(C472+E472+G472)</f>
        <v>150000</v>
      </c>
    </row>
    <row r="473" spans="1:9" ht="21" customHeight="1" x14ac:dyDescent="0.45">
      <c r="A473" s="17" t="s">
        <v>208</v>
      </c>
      <c r="B473" s="18">
        <v>1</v>
      </c>
      <c r="C473" s="18">
        <v>50000</v>
      </c>
      <c r="D473" s="18">
        <v>1</v>
      </c>
      <c r="E473" s="18">
        <v>50000</v>
      </c>
      <c r="F473" s="18">
        <v>1</v>
      </c>
      <c r="G473" s="18">
        <v>50000</v>
      </c>
      <c r="H473" s="18">
        <f>B473+D473+F473</f>
        <v>3</v>
      </c>
      <c r="I473" s="16">
        <f>C473+E473+G473</f>
        <v>150000</v>
      </c>
    </row>
    <row r="474" spans="1:9" ht="21" customHeight="1" x14ac:dyDescent="0.45">
      <c r="A474" s="44" t="s">
        <v>209</v>
      </c>
      <c r="B474" s="39">
        <v>1</v>
      </c>
      <c r="C474" s="39">
        <v>55000</v>
      </c>
      <c r="D474" s="39">
        <v>1</v>
      </c>
      <c r="E474" s="39">
        <v>55000</v>
      </c>
      <c r="F474" s="39">
        <v>1</v>
      </c>
      <c r="G474" s="39">
        <v>55000</v>
      </c>
      <c r="H474" s="39">
        <f>F474+D474+B474</f>
        <v>3</v>
      </c>
      <c r="I474" s="26">
        <f>G474+E474+C474</f>
        <v>165000</v>
      </c>
    </row>
    <row r="475" spans="1:9" ht="21" customHeight="1" x14ac:dyDescent="0.45">
      <c r="A475" s="45"/>
      <c r="B475" s="40"/>
      <c r="C475" s="28"/>
      <c r="D475" s="40"/>
      <c r="E475" s="28"/>
      <c r="F475" s="40"/>
      <c r="G475" s="28"/>
      <c r="H475" s="40"/>
      <c r="I475" s="28"/>
    </row>
    <row r="476" spans="1:9" ht="21" customHeight="1" x14ac:dyDescent="0.45">
      <c r="A476" s="33"/>
      <c r="B476" s="42"/>
      <c r="C476" s="43"/>
      <c r="D476" s="42"/>
      <c r="E476" s="43"/>
      <c r="F476" s="42"/>
      <c r="G476" s="43"/>
      <c r="H476" s="42"/>
      <c r="I476" s="43"/>
    </row>
    <row r="477" spans="1:9" ht="21" customHeight="1" x14ac:dyDescent="0.45">
      <c r="A477" s="76"/>
      <c r="B477" s="76"/>
      <c r="C477" s="77" t="s">
        <v>227</v>
      </c>
      <c r="D477" s="76"/>
      <c r="E477" s="76"/>
      <c r="F477" s="76"/>
      <c r="G477" s="76"/>
      <c r="H477" s="76"/>
      <c r="I477" s="76"/>
    </row>
    <row r="478" spans="1:9" ht="21" customHeight="1" x14ac:dyDescent="0.45">
      <c r="A478" s="8"/>
      <c r="B478" s="300" t="s">
        <v>19</v>
      </c>
      <c r="C478" s="301"/>
      <c r="D478" s="300" t="s">
        <v>46</v>
      </c>
      <c r="E478" s="301"/>
      <c r="F478" s="300" t="s">
        <v>70</v>
      </c>
      <c r="G478" s="301"/>
      <c r="H478" s="300" t="s">
        <v>14</v>
      </c>
      <c r="I478" s="301"/>
    </row>
    <row r="479" spans="1:9" ht="21" customHeight="1" x14ac:dyDescent="0.45">
      <c r="A479" s="24"/>
      <c r="B479" s="10" t="s">
        <v>1</v>
      </c>
      <c r="C479" s="10" t="s">
        <v>3</v>
      </c>
      <c r="D479" s="10" t="s">
        <v>1</v>
      </c>
      <c r="E479" s="10" t="s">
        <v>3</v>
      </c>
      <c r="F479" s="10" t="s">
        <v>1</v>
      </c>
      <c r="G479" s="10" t="s">
        <v>3</v>
      </c>
      <c r="H479" s="10" t="s">
        <v>1</v>
      </c>
      <c r="I479" s="10" t="s">
        <v>3</v>
      </c>
    </row>
    <row r="480" spans="1:9" ht="21" customHeight="1" x14ac:dyDescent="0.45">
      <c r="A480" s="12" t="s">
        <v>0</v>
      </c>
      <c r="B480" s="12" t="s">
        <v>2</v>
      </c>
      <c r="C480" s="12" t="s">
        <v>4</v>
      </c>
      <c r="D480" s="12" t="s">
        <v>2</v>
      </c>
      <c r="E480" s="12" t="s">
        <v>4</v>
      </c>
      <c r="F480" s="12" t="s">
        <v>2</v>
      </c>
      <c r="G480" s="12" t="s">
        <v>4</v>
      </c>
      <c r="H480" s="12" t="s">
        <v>2</v>
      </c>
      <c r="I480" s="12" t="s">
        <v>4</v>
      </c>
    </row>
    <row r="481" spans="1:9" ht="21" customHeight="1" x14ac:dyDescent="0.45">
      <c r="A481" s="62" t="s">
        <v>62</v>
      </c>
      <c r="B481" s="18"/>
      <c r="C481" s="18"/>
      <c r="D481" s="168">
        <v>22</v>
      </c>
      <c r="E481" s="168">
        <f>E483+E484+E485+E486+E487+E496+E497+E498+E499+E500</f>
        <v>1340000</v>
      </c>
      <c r="F481" s="168">
        <f>F483+F484+F485</f>
        <v>3</v>
      </c>
      <c r="G481" s="168">
        <f>G483+G484+G485</f>
        <v>600000</v>
      </c>
      <c r="H481" s="18"/>
      <c r="I481" s="16"/>
    </row>
    <row r="482" spans="1:9" ht="21" customHeight="1" x14ac:dyDescent="0.45">
      <c r="A482" s="15" t="s">
        <v>210</v>
      </c>
      <c r="B482" s="18"/>
      <c r="C482" s="16"/>
      <c r="D482" s="18"/>
      <c r="E482" s="18"/>
      <c r="F482" s="18"/>
      <c r="G482" s="18"/>
      <c r="H482" s="39"/>
      <c r="I482" s="16"/>
    </row>
    <row r="483" spans="1:9" ht="21" customHeight="1" x14ac:dyDescent="0.45">
      <c r="A483" s="17" t="s">
        <v>632</v>
      </c>
      <c r="B483" s="18">
        <v>1</v>
      </c>
      <c r="C483" s="18">
        <v>200000</v>
      </c>
      <c r="D483" s="18">
        <v>1</v>
      </c>
      <c r="E483" s="18">
        <v>200000</v>
      </c>
      <c r="F483" s="18">
        <v>1</v>
      </c>
      <c r="G483" s="18">
        <v>200000</v>
      </c>
      <c r="H483" s="18">
        <f>F483+D483+B483</f>
        <v>3</v>
      </c>
      <c r="I483" s="18">
        <f>G483+E483+C483</f>
        <v>600000</v>
      </c>
    </row>
    <row r="484" spans="1:9" ht="21" customHeight="1" x14ac:dyDescent="0.45">
      <c r="A484" s="44" t="s">
        <v>633</v>
      </c>
      <c r="B484" s="18">
        <v>1</v>
      </c>
      <c r="C484" s="18">
        <v>200000</v>
      </c>
      <c r="D484" s="18">
        <v>1</v>
      </c>
      <c r="E484" s="18">
        <v>200000</v>
      </c>
      <c r="F484" s="18">
        <v>1</v>
      </c>
      <c r="G484" s="18">
        <v>200000</v>
      </c>
      <c r="H484" s="18">
        <f>F484+D484+B484</f>
        <v>3</v>
      </c>
      <c r="I484" s="18">
        <f>G484+E484+C484</f>
        <v>600000</v>
      </c>
    </row>
    <row r="485" spans="1:9" ht="21" customHeight="1" x14ac:dyDescent="0.45">
      <c r="A485" s="44" t="s">
        <v>634</v>
      </c>
      <c r="B485" s="18">
        <v>1</v>
      </c>
      <c r="C485" s="16">
        <v>200000</v>
      </c>
      <c r="D485" s="18">
        <v>1</v>
      </c>
      <c r="E485" s="16">
        <v>200000</v>
      </c>
      <c r="F485" s="18">
        <v>1</v>
      </c>
      <c r="G485" s="16">
        <v>200000</v>
      </c>
      <c r="H485" s="18">
        <f t="shared" ref="H485:I487" si="62">B485+D485+F485</f>
        <v>3</v>
      </c>
      <c r="I485" s="16">
        <f t="shared" si="62"/>
        <v>600000</v>
      </c>
    </row>
    <row r="486" spans="1:9" ht="21" customHeight="1" x14ac:dyDescent="0.45">
      <c r="A486" s="17" t="s">
        <v>631</v>
      </c>
      <c r="B486" s="18">
        <v>1</v>
      </c>
      <c r="C486" s="18">
        <v>100000</v>
      </c>
      <c r="D486" s="18">
        <v>1</v>
      </c>
      <c r="E486" s="18">
        <v>100000</v>
      </c>
      <c r="F486" s="18">
        <v>0</v>
      </c>
      <c r="G486" s="18">
        <v>0</v>
      </c>
      <c r="H486" s="18">
        <f t="shared" si="62"/>
        <v>2</v>
      </c>
      <c r="I486" s="16">
        <f t="shared" si="62"/>
        <v>200000</v>
      </c>
    </row>
    <row r="487" spans="1:9" ht="21" customHeight="1" x14ac:dyDescent="0.45">
      <c r="A487" s="17" t="s">
        <v>635</v>
      </c>
      <c r="B487" s="18">
        <v>1</v>
      </c>
      <c r="C487" s="18">
        <v>300000</v>
      </c>
      <c r="D487" s="18">
        <v>1</v>
      </c>
      <c r="E487" s="18">
        <v>300000</v>
      </c>
      <c r="F487" s="18">
        <v>0</v>
      </c>
      <c r="G487" s="18">
        <v>0</v>
      </c>
      <c r="H487" s="18">
        <f t="shared" si="62"/>
        <v>2</v>
      </c>
      <c r="I487" s="16">
        <f t="shared" si="62"/>
        <v>600000</v>
      </c>
    </row>
    <row r="488" spans="1:9" ht="21" customHeight="1" x14ac:dyDescent="0.45">
      <c r="A488" s="17" t="s">
        <v>636</v>
      </c>
      <c r="B488" s="18">
        <v>1</v>
      </c>
      <c r="C488" s="18">
        <v>100000</v>
      </c>
      <c r="D488" s="18">
        <v>0</v>
      </c>
      <c r="E488" s="18">
        <v>0</v>
      </c>
      <c r="F488" s="18">
        <v>0</v>
      </c>
      <c r="G488" s="18">
        <v>0</v>
      </c>
      <c r="H488" s="18">
        <f>B488</f>
        <v>1</v>
      </c>
      <c r="I488" s="16">
        <f>C488</f>
        <v>100000</v>
      </c>
    </row>
    <row r="489" spans="1:9" ht="21" customHeight="1" x14ac:dyDescent="0.45">
      <c r="A489" s="17" t="s">
        <v>637</v>
      </c>
      <c r="B489" s="18">
        <v>1</v>
      </c>
      <c r="C489" s="18">
        <v>750000</v>
      </c>
      <c r="D489" s="18">
        <v>0</v>
      </c>
      <c r="E489" s="18">
        <v>0</v>
      </c>
      <c r="F489" s="18">
        <v>0</v>
      </c>
      <c r="G489" s="18">
        <v>0</v>
      </c>
      <c r="H489" s="18">
        <v>1</v>
      </c>
      <c r="I489" s="16">
        <v>750000</v>
      </c>
    </row>
    <row r="490" spans="1:9" ht="21" customHeight="1" x14ac:dyDescent="0.45">
      <c r="A490" s="17" t="s">
        <v>638</v>
      </c>
      <c r="B490" s="18">
        <v>1</v>
      </c>
      <c r="C490" s="18">
        <v>1800000</v>
      </c>
      <c r="D490" s="18">
        <v>0</v>
      </c>
      <c r="E490" s="18">
        <v>0</v>
      </c>
      <c r="F490" s="18">
        <v>0</v>
      </c>
      <c r="G490" s="18">
        <v>0</v>
      </c>
      <c r="H490" s="18">
        <f>F490+D490+B490</f>
        <v>1</v>
      </c>
      <c r="I490" s="16">
        <f>G490+E490+C490</f>
        <v>1800000</v>
      </c>
    </row>
    <row r="491" spans="1:9" ht="21" customHeight="1" x14ac:dyDescent="0.45">
      <c r="A491" s="17" t="s">
        <v>639</v>
      </c>
      <c r="B491" s="18">
        <v>1</v>
      </c>
      <c r="C491" s="18">
        <v>2000000</v>
      </c>
      <c r="D491" s="18">
        <v>0</v>
      </c>
      <c r="E491" s="18">
        <v>0</v>
      </c>
      <c r="F491" s="18">
        <v>0</v>
      </c>
      <c r="G491" s="18">
        <v>0</v>
      </c>
      <c r="H491" s="18">
        <f>F491+D491+B491</f>
        <v>1</v>
      </c>
      <c r="I491" s="16">
        <f>G491+E491+C491</f>
        <v>2000000</v>
      </c>
    </row>
    <row r="492" spans="1:9" ht="21" customHeight="1" x14ac:dyDescent="0.45">
      <c r="A492" s="17" t="s">
        <v>640</v>
      </c>
      <c r="B492" s="18">
        <v>1</v>
      </c>
      <c r="C492" s="18">
        <v>1000000</v>
      </c>
      <c r="D492" s="18">
        <v>0</v>
      </c>
      <c r="E492" s="18">
        <v>0</v>
      </c>
      <c r="F492" s="18">
        <v>0</v>
      </c>
      <c r="G492" s="18">
        <v>0</v>
      </c>
      <c r="H492" s="18">
        <f>D492</f>
        <v>0</v>
      </c>
      <c r="I492" s="16">
        <v>1000000</v>
      </c>
    </row>
    <row r="493" spans="1:9" ht="21" customHeight="1" x14ac:dyDescent="0.45">
      <c r="A493" s="17" t="s">
        <v>641</v>
      </c>
      <c r="B493" s="18">
        <v>1</v>
      </c>
      <c r="C493" s="18">
        <v>4500000</v>
      </c>
      <c r="D493" s="18">
        <v>0</v>
      </c>
      <c r="E493" s="18">
        <v>0</v>
      </c>
      <c r="F493" s="18">
        <v>0</v>
      </c>
      <c r="G493" s="18">
        <v>0</v>
      </c>
      <c r="H493" s="18">
        <v>1</v>
      </c>
      <c r="I493" s="16">
        <v>4500000</v>
      </c>
    </row>
    <row r="494" spans="1:9" ht="21" customHeight="1" x14ac:dyDescent="0.45">
      <c r="A494" s="17" t="s">
        <v>642</v>
      </c>
      <c r="B494" s="18">
        <v>1</v>
      </c>
      <c r="C494" s="18">
        <v>100000</v>
      </c>
      <c r="D494" s="18">
        <v>0</v>
      </c>
      <c r="E494" s="18">
        <v>0</v>
      </c>
      <c r="F494" s="18">
        <v>0</v>
      </c>
      <c r="G494" s="18">
        <v>0</v>
      </c>
      <c r="H494" s="18">
        <v>1</v>
      </c>
      <c r="I494" s="16">
        <v>100000</v>
      </c>
    </row>
    <row r="495" spans="1:9" ht="21" customHeight="1" x14ac:dyDescent="0.45">
      <c r="A495" s="17" t="s">
        <v>643</v>
      </c>
      <c r="B495" s="18">
        <v>1</v>
      </c>
      <c r="C495" s="18">
        <v>35000</v>
      </c>
      <c r="D495" s="18">
        <v>0</v>
      </c>
      <c r="E495" s="18">
        <v>0</v>
      </c>
      <c r="F495" s="18">
        <v>0</v>
      </c>
      <c r="G495" s="18">
        <v>0</v>
      </c>
      <c r="H495" s="18">
        <v>1</v>
      </c>
      <c r="I495" s="16">
        <f>C495</f>
        <v>35000</v>
      </c>
    </row>
    <row r="496" spans="1:9" ht="21" customHeight="1" x14ac:dyDescent="0.45">
      <c r="A496" s="17" t="s">
        <v>644</v>
      </c>
      <c r="B496" s="18">
        <v>1</v>
      </c>
      <c r="C496" s="18">
        <v>100000</v>
      </c>
      <c r="D496" s="18">
        <v>1</v>
      </c>
      <c r="E496" s="18">
        <v>100000</v>
      </c>
      <c r="F496" s="18">
        <v>0</v>
      </c>
      <c r="G496" s="18">
        <v>0</v>
      </c>
      <c r="H496" s="18">
        <f>B496+D496</f>
        <v>2</v>
      </c>
      <c r="I496" s="16">
        <f>C496+E496</f>
        <v>200000</v>
      </c>
    </row>
    <row r="497" spans="1:9" ht="21" customHeight="1" x14ac:dyDescent="0.45">
      <c r="A497" s="17" t="s">
        <v>645</v>
      </c>
      <c r="B497" s="18">
        <v>1</v>
      </c>
      <c r="C497" s="18">
        <v>100000</v>
      </c>
      <c r="D497" s="18">
        <v>1</v>
      </c>
      <c r="E497" s="18">
        <v>100000</v>
      </c>
      <c r="F497" s="18">
        <v>0</v>
      </c>
      <c r="G497" s="18">
        <v>0</v>
      </c>
      <c r="H497" s="18">
        <f>B497+D497</f>
        <v>2</v>
      </c>
      <c r="I497" s="16">
        <f>C497+E497</f>
        <v>200000</v>
      </c>
    </row>
    <row r="498" spans="1:9" ht="21" customHeight="1" x14ac:dyDescent="0.45">
      <c r="A498" s="17" t="s">
        <v>646</v>
      </c>
      <c r="B498" s="18">
        <v>2</v>
      </c>
      <c r="C498" s="18">
        <v>100000</v>
      </c>
      <c r="D498" s="18">
        <v>1</v>
      </c>
      <c r="E498" s="18">
        <v>100000</v>
      </c>
      <c r="F498" s="18">
        <v>0</v>
      </c>
      <c r="G498" s="18">
        <v>0</v>
      </c>
      <c r="H498" s="18">
        <f>B498</f>
        <v>2</v>
      </c>
      <c r="I498" s="16">
        <f>C498</f>
        <v>100000</v>
      </c>
    </row>
    <row r="499" spans="1:9" ht="21" customHeight="1" x14ac:dyDescent="0.45">
      <c r="A499" s="17" t="s">
        <v>647</v>
      </c>
      <c r="B499" s="39">
        <v>1</v>
      </c>
      <c r="C499" s="39">
        <v>20000</v>
      </c>
      <c r="D499" s="39">
        <v>1</v>
      </c>
      <c r="E499" s="39">
        <v>20000</v>
      </c>
      <c r="F499" s="39">
        <v>0</v>
      </c>
      <c r="G499" s="39">
        <v>0</v>
      </c>
      <c r="H499" s="39">
        <f t="shared" ref="H499:I506" si="63">B499+D499</f>
        <v>2</v>
      </c>
      <c r="I499" s="26">
        <f t="shared" si="63"/>
        <v>40000</v>
      </c>
    </row>
    <row r="500" spans="1:9" ht="21" customHeight="1" x14ac:dyDescent="0.45">
      <c r="A500" s="45" t="s">
        <v>648</v>
      </c>
      <c r="B500" s="40">
        <v>1</v>
      </c>
      <c r="C500" s="40">
        <v>20000</v>
      </c>
      <c r="D500" s="40">
        <v>1</v>
      </c>
      <c r="E500" s="40">
        <v>20000</v>
      </c>
      <c r="F500" s="40">
        <v>0</v>
      </c>
      <c r="G500" s="40">
        <v>0</v>
      </c>
      <c r="H500" s="40">
        <f t="shared" si="63"/>
        <v>2</v>
      </c>
      <c r="I500" s="28">
        <f t="shared" si="63"/>
        <v>40000</v>
      </c>
    </row>
    <row r="501" spans="1:9" ht="21" customHeight="1" x14ac:dyDescent="0.45">
      <c r="A501" s="33"/>
      <c r="B501" s="42"/>
      <c r="C501" s="42"/>
      <c r="D501" s="42"/>
      <c r="E501" s="42"/>
      <c r="F501" s="42"/>
      <c r="G501" s="42"/>
      <c r="H501" s="42"/>
      <c r="I501" s="43"/>
    </row>
    <row r="502" spans="1:9" ht="21" customHeight="1" x14ac:dyDescent="0.45">
      <c r="A502" s="33"/>
      <c r="B502" s="33"/>
      <c r="C502" s="42" t="s">
        <v>228</v>
      </c>
      <c r="D502" s="33"/>
      <c r="E502" s="33"/>
      <c r="F502" s="33"/>
      <c r="G502" s="33"/>
      <c r="H502" s="33"/>
      <c r="I502" s="33"/>
    </row>
    <row r="503" spans="1:9" ht="21" customHeight="1" x14ac:dyDescent="0.45">
      <c r="A503" s="8"/>
      <c r="B503" s="300" t="s">
        <v>19</v>
      </c>
      <c r="C503" s="301"/>
      <c r="D503" s="300" t="s">
        <v>46</v>
      </c>
      <c r="E503" s="301"/>
      <c r="F503" s="300" t="s">
        <v>70</v>
      </c>
      <c r="G503" s="301"/>
      <c r="H503" s="300" t="s">
        <v>14</v>
      </c>
      <c r="I503" s="301"/>
    </row>
    <row r="504" spans="1:9" ht="21" customHeight="1" x14ac:dyDescent="0.45">
      <c r="A504" s="24"/>
      <c r="B504" s="10" t="s">
        <v>1</v>
      </c>
      <c r="C504" s="10" t="s">
        <v>3</v>
      </c>
      <c r="D504" s="10" t="s">
        <v>1</v>
      </c>
      <c r="E504" s="10" t="s">
        <v>3</v>
      </c>
      <c r="F504" s="10" t="s">
        <v>1</v>
      </c>
      <c r="G504" s="10" t="s">
        <v>3</v>
      </c>
      <c r="H504" s="10" t="s">
        <v>1</v>
      </c>
      <c r="I504" s="10" t="s">
        <v>3</v>
      </c>
    </row>
    <row r="505" spans="1:9" ht="21" customHeight="1" x14ac:dyDescent="0.45">
      <c r="A505" s="12" t="s">
        <v>0</v>
      </c>
      <c r="B505" s="12" t="s">
        <v>2</v>
      </c>
      <c r="C505" s="12" t="s">
        <v>4</v>
      </c>
      <c r="D505" s="12" t="s">
        <v>2</v>
      </c>
      <c r="E505" s="12" t="s">
        <v>4</v>
      </c>
      <c r="F505" s="12" t="s">
        <v>2</v>
      </c>
      <c r="G505" s="12" t="s">
        <v>4</v>
      </c>
      <c r="H505" s="12" t="s">
        <v>2</v>
      </c>
      <c r="I505" s="12" t="s">
        <v>4</v>
      </c>
    </row>
    <row r="506" spans="1:9" ht="21" customHeight="1" x14ac:dyDescent="0.45">
      <c r="A506" s="17" t="s">
        <v>649</v>
      </c>
      <c r="B506" s="18">
        <v>1</v>
      </c>
      <c r="C506" s="18">
        <v>20000</v>
      </c>
      <c r="D506" s="18">
        <v>0</v>
      </c>
      <c r="E506" s="18">
        <v>20000</v>
      </c>
      <c r="F506" s="18">
        <v>0</v>
      </c>
      <c r="G506" s="18">
        <v>0</v>
      </c>
      <c r="H506" s="18">
        <f t="shared" si="63"/>
        <v>1</v>
      </c>
      <c r="I506" s="16">
        <f t="shared" si="63"/>
        <v>40000</v>
      </c>
    </row>
    <row r="507" spans="1:9" ht="21" customHeight="1" x14ac:dyDescent="0.45">
      <c r="A507" s="17" t="s">
        <v>650</v>
      </c>
      <c r="B507" s="18">
        <v>1</v>
      </c>
      <c r="C507" s="18">
        <v>100000</v>
      </c>
      <c r="D507" s="18">
        <v>1</v>
      </c>
      <c r="E507" s="18">
        <v>100000</v>
      </c>
      <c r="F507" s="18">
        <v>1</v>
      </c>
      <c r="G507" s="18">
        <v>100000</v>
      </c>
      <c r="H507" s="18">
        <f>B507+D507+F507</f>
        <v>3</v>
      </c>
      <c r="I507" s="16">
        <f>C507+E507+G507</f>
        <v>300000</v>
      </c>
    </row>
    <row r="508" spans="1:9" ht="21" customHeight="1" x14ac:dyDescent="0.45">
      <c r="A508" s="17" t="s">
        <v>651</v>
      </c>
      <c r="B508" s="18">
        <v>1</v>
      </c>
      <c r="C508" s="18">
        <v>100000</v>
      </c>
      <c r="D508" s="18">
        <v>1</v>
      </c>
      <c r="E508" s="18">
        <v>100000</v>
      </c>
      <c r="F508" s="18">
        <v>1</v>
      </c>
      <c r="G508" s="18">
        <v>100000</v>
      </c>
      <c r="H508" s="18">
        <f>B508+D508+F508</f>
        <v>3</v>
      </c>
      <c r="I508" s="16">
        <f>C508+E508+G508</f>
        <v>300000</v>
      </c>
    </row>
    <row r="509" spans="1:9" ht="21" customHeight="1" x14ac:dyDescent="0.45">
      <c r="A509" s="22" t="s">
        <v>652</v>
      </c>
      <c r="B509" s="18">
        <v>1</v>
      </c>
      <c r="C509" s="18">
        <v>50000</v>
      </c>
      <c r="D509" s="18">
        <v>1</v>
      </c>
      <c r="E509" s="18">
        <v>50000</v>
      </c>
      <c r="F509" s="18">
        <v>1</v>
      </c>
      <c r="G509" s="18">
        <v>50000</v>
      </c>
      <c r="H509" s="18">
        <v>3</v>
      </c>
      <c r="I509" s="16">
        <v>150000</v>
      </c>
    </row>
    <row r="510" spans="1:9" ht="21" customHeight="1" x14ac:dyDescent="0.45">
      <c r="A510" s="22" t="s">
        <v>653</v>
      </c>
      <c r="B510" s="18">
        <v>1</v>
      </c>
      <c r="C510" s="18">
        <v>100000</v>
      </c>
      <c r="D510" s="18">
        <v>1</v>
      </c>
      <c r="E510" s="18">
        <v>100000</v>
      </c>
      <c r="F510" s="18">
        <v>1</v>
      </c>
      <c r="G510" s="18">
        <v>100000</v>
      </c>
      <c r="H510" s="18">
        <f t="shared" ref="H510:I535" si="64">B510+D510+F510</f>
        <v>3</v>
      </c>
      <c r="I510" s="16">
        <f t="shared" si="64"/>
        <v>300000</v>
      </c>
    </row>
    <row r="511" spans="1:9" ht="21" customHeight="1" x14ac:dyDescent="0.45">
      <c r="A511" s="22" t="s">
        <v>654</v>
      </c>
      <c r="B511" s="18">
        <v>1</v>
      </c>
      <c r="C511" s="18">
        <v>1000000</v>
      </c>
      <c r="D511" s="18">
        <v>1</v>
      </c>
      <c r="E511" s="18">
        <v>1000000</v>
      </c>
      <c r="F511" s="18">
        <v>1</v>
      </c>
      <c r="G511" s="18">
        <v>1000000</v>
      </c>
      <c r="H511" s="18">
        <f t="shared" si="64"/>
        <v>3</v>
      </c>
      <c r="I511" s="16">
        <f t="shared" si="64"/>
        <v>3000000</v>
      </c>
    </row>
    <row r="512" spans="1:9" ht="21" customHeight="1" x14ac:dyDescent="0.45">
      <c r="A512" s="22" t="s">
        <v>655</v>
      </c>
      <c r="B512" s="18">
        <v>1</v>
      </c>
      <c r="C512" s="18">
        <v>2000000</v>
      </c>
      <c r="D512" s="18">
        <v>1</v>
      </c>
      <c r="E512" s="18">
        <v>2000000</v>
      </c>
      <c r="F512" s="18">
        <v>1</v>
      </c>
      <c r="G512" s="18">
        <v>2000000</v>
      </c>
      <c r="H512" s="18">
        <f t="shared" si="64"/>
        <v>3</v>
      </c>
      <c r="I512" s="16">
        <f t="shared" si="64"/>
        <v>6000000</v>
      </c>
    </row>
    <row r="513" spans="1:9" ht="21" customHeight="1" x14ac:dyDescent="0.45">
      <c r="A513" s="22" t="s">
        <v>656</v>
      </c>
      <c r="B513" s="18">
        <v>1</v>
      </c>
      <c r="C513" s="18">
        <v>200000</v>
      </c>
      <c r="D513" s="18">
        <v>1</v>
      </c>
      <c r="E513" s="18">
        <v>200000</v>
      </c>
      <c r="F513" s="18">
        <v>1</v>
      </c>
      <c r="G513" s="18">
        <v>200000</v>
      </c>
      <c r="H513" s="18">
        <f t="shared" si="64"/>
        <v>3</v>
      </c>
      <c r="I513" s="16">
        <f t="shared" si="64"/>
        <v>600000</v>
      </c>
    </row>
    <row r="514" spans="1:9" ht="21" customHeight="1" x14ac:dyDescent="0.45">
      <c r="A514" s="22" t="s">
        <v>657</v>
      </c>
      <c r="B514" s="18">
        <v>1</v>
      </c>
      <c r="C514" s="18">
        <v>50000</v>
      </c>
      <c r="D514" s="18">
        <v>1</v>
      </c>
      <c r="E514" s="18">
        <v>50000</v>
      </c>
      <c r="F514" s="18">
        <v>1</v>
      </c>
      <c r="G514" s="18">
        <v>50000</v>
      </c>
      <c r="H514" s="18">
        <f t="shared" si="64"/>
        <v>3</v>
      </c>
      <c r="I514" s="16">
        <f t="shared" si="64"/>
        <v>150000</v>
      </c>
    </row>
    <row r="515" spans="1:9" ht="21" customHeight="1" x14ac:dyDescent="0.45">
      <c r="A515" s="22" t="s">
        <v>658</v>
      </c>
      <c r="B515" s="18">
        <v>1</v>
      </c>
      <c r="C515" s="18">
        <v>100000</v>
      </c>
      <c r="D515" s="18">
        <v>1</v>
      </c>
      <c r="E515" s="18">
        <v>100000</v>
      </c>
      <c r="F515" s="18">
        <v>1</v>
      </c>
      <c r="G515" s="18">
        <v>100000</v>
      </c>
      <c r="H515" s="18">
        <f t="shared" si="64"/>
        <v>3</v>
      </c>
      <c r="I515" s="16">
        <f t="shared" si="64"/>
        <v>300000</v>
      </c>
    </row>
    <row r="516" spans="1:9" ht="21" customHeight="1" x14ac:dyDescent="0.45">
      <c r="A516" s="22" t="s">
        <v>659</v>
      </c>
      <c r="B516" s="18">
        <v>1</v>
      </c>
      <c r="C516" s="18">
        <v>100000</v>
      </c>
      <c r="D516" s="18">
        <v>1</v>
      </c>
      <c r="E516" s="18">
        <v>100000</v>
      </c>
      <c r="F516" s="18">
        <v>1</v>
      </c>
      <c r="G516" s="18">
        <v>100000</v>
      </c>
      <c r="H516" s="18">
        <f t="shared" si="64"/>
        <v>3</v>
      </c>
      <c r="I516" s="16">
        <f t="shared" si="64"/>
        <v>300000</v>
      </c>
    </row>
    <row r="517" spans="1:9" ht="21" customHeight="1" x14ac:dyDescent="0.45">
      <c r="A517" s="22" t="s">
        <v>660</v>
      </c>
      <c r="B517" s="18">
        <v>1</v>
      </c>
      <c r="C517" s="18">
        <v>100000</v>
      </c>
      <c r="D517" s="18">
        <v>1</v>
      </c>
      <c r="E517" s="18">
        <v>100000</v>
      </c>
      <c r="F517" s="18">
        <v>1</v>
      </c>
      <c r="G517" s="18">
        <v>100000</v>
      </c>
      <c r="H517" s="18">
        <f t="shared" si="64"/>
        <v>3</v>
      </c>
      <c r="I517" s="16">
        <f t="shared" si="64"/>
        <v>300000</v>
      </c>
    </row>
    <row r="518" spans="1:9" ht="21" customHeight="1" x14ac:dyDescent="0.45">
      <c r="A518" s="22" t="s">
        <v>661</v>
      </c>
      <c r="B518" s="18">
        <v>1</v>
      </c>
      <c r="C518" s="18">
        <v>100000</v>
      </c>
      <c r="D518" s="18">
        <v>1</v>
      </c>
      <c r="E518" s="18">
        <v>100000</v>
      </c>
      <c r="F518" s="18">
        <v>1</v>
      </c>
      <c r="G518" s="18">
        <v>100000</v>
      </c>
      <c r="H518" s="18">
        <f t="shared" si="64"/>
        <v>3</v>
      </c>
      <c r="I518" s="16">
        <f t="shared" si="64"/>
        <v>300000</v>
      </c>
    </row>
    <row r="519" spans="1:9" ht="21" customHeight="1" x14ac:dyDescent="0.45">
      <c r="A519" s="22" t="s">
        <v>662</v>
      </c>
      <c r="B519" s="18">
        <v>1</v>
      </c>
      <c r="C519" s="18">
        <v>200000</v>
      </c>
      <c r="D519" s="18">
        <v>1</v>
      </c>
      <c r="E519" s="18">
        <v>200000</v>
      </c>
      <c r="F519" s="18">
        <v>1</v>
      </c>
      <c r="G519" s="18">
        <v>200000</v>
      </c>
      <c r="H519" s="18">
        <f t="shared" si="64"/>
        <v>3</v>
      </c>
      <c r="I519" s="16">
        <f t="shared" si="64"/>
        <v>600000</v>
      </c>
    </row>
    <row r="520" spans="1:9" ht="21" customHeight="1" x14ac:dyDescent="0.45">
      <c r="A520" s="22" t="s">
        <v>663</v>
      </c>
      <c r="B520" s="18">
        <v>1</v>
      </c>
      <c r="C520" s="18">
        <v>200000</v>
      </c>
      <c r="D520" s="18">
        <v>1</v>
      </c>
      <c r="E520" s="18">
        <v>200000</v>
      </c>
      <c r="F520" s="18">
        <v>1</v>
      </c>
      <c r="G520" s="18">
        <v>200000</v>
      </c>
      <c r="H520" s="18">
        <f t="shared" si="64"/>
        <v>3</v>
      </c>
      <c r="I520" s="16">
        <f t="shared" si="64"/>
        <v>600000</v>
      </c>
    </row>
    <row r="521" spans="1:9" ht="21" customHeight="1" x14ac:dyDescent="0.45">
      <c r="A521" s="22" t="s">
        <v>664</v>
      </c>
      <c r="B521" s="18">
        <v>1</v>
      </c>
      <c r="C521" s="18">
        <v>120000</v>
      </c>
      <c r="D521" s="18">
        <v>1</v>
      </c>
      <c r="E521" s="18">
        <v>120000</v>
      </c>
      <c r="F521" s="18">
        <v>1</v>
      </c>
      <c r="G521" s="18">
        <v>120000</v>
      </c>
      <c r="H521" s="18">
        <f t="shared" si="64"/>
        <v>3</v>
      </c>
      <c r="I521" s="16">
        <f t="shared" si="64"/>
        <v>360000</v>
      </c>
    </row>
    <row r="522" spans="1:9" ht="21" customHeight="1" x14ac:dyDescent="0.45">
      <c r="A522" s="22" t="s">
        <v>665</v>
      </c>
      <c r="B522" s="18">
        <v>1</v>
      </c>
      <c r="C522" s="18">
        <v>700000</v>
      </c>
      <c r="D522" s="18">
        <v>1</v>
      </c>
      <c r="E522" s="18">
        <v>700000</v>
      </c>
      <c r="F522" s="18">
        <v>1</v>
      </c>
      <c r="G522" s="18">
        <v>700000</v>
      </c>
      <c r="H522" s="18">
        <f t="shared" si="64"/>
        <v>3</v>
      </c>
      <c r="I522" s="16">
        <f t="shared" si="64"/>
        <v>2100000</v>
      </c>
    </row>
    <row r="523" spans="1:9" ht="21" customHeight="1" x14ac:dyDescent="0.45">
      <c r="A523" s="22" t="s">
        <v>666</v>
      </c>
      <c r="B523" s="18">
        <v>1</v>
      </c>
      <c r="C523" s="18">
        <v>60000</v>
      </c>
      <c r="D523" s="18">
        <v>1</v>
      </c>
      <c r="E523" s="18">
        <v>60000</v>
      </c>
      <c r="F523" s="18">
        <v>1</v>
      </c>
      <c r="G523" s="18">
        <v>60000</v>
      </c>
      <c r="H523" s="18">
        <f t="shared" si="64"/>
        <v>3</v>
      </c>
      <c r="I523" s="16">
        <f t="shared" si="64"/>
        <v>180000</v>
      </c>
    </row>
    <row r="524" spans="1:9" ht="21" customHeight="1" x14ac:dyDescent="0.45">
      <c r="A524" s="22" t="s">
        <v>667</v>
      </c>
      <c r="B524" s="18">
        <v>1</v>
      </c>
      <c r="C524" s="18">
        <v>300000</v>
      </c>
      <c r="D524" s="18">
        <v>1</v>
      </c>
      <c r="E524" s="18">
        <v>300000</v>
      </c>
      <c r="F524" s="18">
        <v>1</v>
      </c>
      <c r="G524" s="18">
        <v>300000</v>
      </c>
      <c r="H524" s="18">
        <f t="shared" si="64"/>
        <v>3</v>
      </c>
      <c r="I524" s="16">
        <f t="shared" si="64"/>
        <v>900000</v>
      </c>
    </row>
    <row r="525" spans="1:9" ht="21" customHeight="1" x14ac:dyDescent="0.45">
      <c r="A525" s="45" t="s">
        <v>668</v>
      </c>
      <c r="B525" s="40">
        <v>1</v>
      </c>
      <c r="C525" s="40">
        <v>200000</v>
      </c>
      <c r="D525" s="40">
        <v>1</v>
      </c>
      <c r="E525" s="40">
        <v>200000</v>
      </c>
      <c r="F525" s="40">
        <v>1</v>
      </c>
      <c r="G525" s="40">
        <v>200000</v>
      </c>
      <c r="H525" s="40">
        <f t="shared" si="64"/>
        <v>3</v>
      </c>
      <c r="I525" s="28">
        <f t="shared" si="64"/>
        <v>600000</v>
      </c>
    </row>
    <row r="526" spans="1:9" ht="21" customHeight="1" x14ac:dyDescent="0.45">
      <c r="A526" s="79"/>
      <c r="B526" s="80"/>
      <c r="C526" s="80"/>
      <c r="D526" s="169">
        <f>D525+D524+D523+D522+D521+D520+D519+D518+D517+D516+D515+D514+D513+D512+D511+D510+D509+D508+D507</f>
        <v>19</v>
      </c>
      <c r="E526" s="169">
        <f>E506+E507+E508+E509+E510+E511+E512+E513+E514+E515+E516+E517+E518+E519+E520+E521+E522+E523+E524+E525</f>
        <v>5800000</v>
      </c>
      <c r="F526" s="169">
        <f>F525+F524+F523+F521+F520+F515+F519+F518+F517+F516+F514+F513+F512+F511+F510+F509+F508+F507</f>
        <v>18</v>
      </c>
      <c r="G526" s="169">
        <f>G525+G524+G523+G522+G521+G520+G518+G517+G516+G515+G514+G513+G512+G511+G510+G509+G507</f>
        <v>5480000</v>
      </c>
      <c r="H526" s="80"/>
      <c r="I526" s="81"/>
    </row>
    <row r="527" spans="1:9" ht="21" customHeight="1" x14ac:dyDescent="0.45">
      <c r="A527" s="76"/>
      <c r="B527" s="76"/>
      <c r="C527" s="77" t="s">
        <v>559</v>
      </c>
      <c r="D527" s="76"/>
      <c r="E527" s="76"/>
      <c r="F527" s="76"/>
      <c r="G527" s="76"/>
      <c r="H527" s="76"/>
      <c r="I527" s="76"/>
    </row>
    <row r="528" spans="1:9" ht="21" customHeight="1" x14ac:dyDescent="0.45">
      <c r="A528" s="8"/>
      <c r="B528" s="300" t="s">
        <v>19</v>
      </c>
      <c r="C528" s="301"/>
      <c r="D528" s="300" t="s">
        <v>46</v>
      </c>
      <c r="E528" s="301"/>
      <c r="F528" s="300" t="s">
        <v>70</v>
      </c>
      <c r="G528" s="301"/>
      <c r="H528" s="300" t="s">
        <v>14</v>
      </c>
      <c r="I528" s="301"/>
    </row>
    <row r="529" spans="1:9" ht="21" customHeight="1" x14ac:dyDescent="0.45">
      <c r="A529" s="24"/>
      <c r="B529" s="10" t="s">
        <v>1</v>
      </c>
      <c r="C529" s="10" t="s">
        <v>3</v>
      </c>
      <c r="D529" s="10" t="s">
        <v>1</v>
      </c>
      <c r="E529" s="10" t="s">
        <v>3</v>
      </c>
      <c r="F529" s="10" t="s">
        <v>1</v>
      </c>
      <c r="G529" s="10" t="s">
        <v>3</v>
      </c>
      <c r="H529" s="10" t="s">
        <v>1</v>
      </c>
      <c r="I529" s="10" t="s">
        <v>3</v>
      </c>
    </row>
    <row r="530" spans="1:9" ht="21" customHeight="1" x14ac:dyDescent="0.45">
      <c r="A530" s="12" t="s">
        <v>0</v>
      </c>
      <c r="B530" s="12" t="s">
        <v>2</v>
      </c>
      <c r="C530" s="12" t="s">
        <v>4</v>
      </c>
      <c r="D530" s="12" t="s">
        <v>2</v>
      </c>
      <c r="E530" s="12" t="s">
        <v>4</v>
      </c>
      <c r="F530" s="12" t="s">
        <v>2</v>
      </c>
      <c r="G530" s="12" t="s">
        <v>4</v>
      </c>
      <c r="H530" s="12" t="s">
        <v>2</v>
      </c>
      <c r="I530" s="12" t="s">
        <v>4</v>
      </c>
    </row>
    <row r="531" spans="1:9" ht="21" customHeight="1" x14ac:dyDescent="0.45">
      <c r="A531" s="22" t="s">
        <v>669</v>
      </c>
      <c r="B531" s="18">
        <v>1</v>
      </c>
      <c r="C531" s="18">
        <v>1500000</v>
      </c>
      <c r="D531" s="18">
        <v>1</v>
      </c>
      <c r="E531" s="18">
        <v>1500000</v>
      </c>
      <c r="F531" s="18">
        <v>1</v>
      </c>
      <c r="G531" s="18">
        <v>1500000</v>
      </c>
      <c r="H531" s="18">
        <f t="shared" si="64"/>
        <v>3</v>
      </c>
      <c r="I531" s="16">
        <f t="shared" si="64"/>
        <v>4500000</v>
      </c>
    </row>
    <row r="532" spans="1:9" ht="21" customHeight="1" x14ac:dyDescent="0.45">
      <c r="A532" s="22" t="s">
        <v>670</v>
      </c>
      <c r="B532" s="18">
        <v>1</v>
      </c>
      <c r="C532" s="18">
        <v>200000</v>
      </c>
      <c r="D532" s="18">
        <v>1</v>
      </c>
      <c r="E532" s="18">
        <v>200000</v>
      </c>
      <c r="F532" s="18">
        <v>1</v>
      </c>
      <c r="G532" s="18">
        <v>200000</v>
      </c>
      <c r="H532" s="18">
        <f t="shared" si="64"/>
        <v>3</v>
      </c>
      <c r="I532" s="16">
        <f t="shared" si="64"/>
        <v>600000</v>
      </c>
    </row>
    <row r="533" spans="1:9" ht="21" customHeight="1" x14ac:dyDescent="0.45">
      <c r="A533" s="22" t="s">
        <v>671</v>
      </c>
      <c r="B533" s="18">
        <v>1</v>
      </c>
      <c r="C533" s="18">
        <v>50000</v>
      </c>
      <c r="D533" s="18">
        <v>1</v>
      </c>
      <c r="E533" s="18">
        <v>50000</v>
      </c>
      <c r="F533" s="18">
        <v>1</v>
      </c>
      <c r="G533" s="18">
        <v>50000</v>
      </c>
      <c r="H533" s="18">
        <f t="shared" si="64"/>
        <v>3</v>
      </c>
      <c r="I533" s="16">
        <f t="shared" si="64"/>
        <v>150000</v>
      </c>
    </row>
    <row r="534" spans="1:9" ht="21" customHeight="1" x14ac:dyDescent="0.45">
      <c r="A534" s="22" t="s">
        <v>672</v>
      </c>
      <c r="B534" s="18">
        <v>1</v>
      </c>
      <c r="C534" s="18">
        <v>100000</v>
      </c>
      <c r="D534" s="18">
        <v>1</v>
      </c>
      <c r="E534" s="18">
        <v>100000</v>
      </c>
      <c r="F534" s="18">
        <v>1</v>
      </c>
      <c r="G534" s="18">
        <v>100000</v>
      </c>
      <c r="H534" s="18">
        <f t="shared" si="64"/>
        <v>3</v>
      </c>
      <c r="I534" s="16">
        <f t="shared" si="64"/>
        <v>300000</v>
      </c>
    </row>
    <row r="535" spans="1:9" ht="21" customHeight="1" x14ac:dyDescent="0.45">
      <c r="A535" s="22" t="s">
        <v>673</v>
      </c>
      <c r="B535" s="18">
        <v>1</v>
      </c>
      <c r="C535" s="18">
        <v>100000</v>
      </c>
      <c r="D535" s="18">
        <v>1</v>
      </c>
      <c r="E535" s="18">
        <v>100000</v>
      </c>
      <c r="F535" s="18">
        <v>1</v>
      </c>
      <c r="G535" s="18">
        <v>100000</v>
      </c>
      <c r="H535" s="18">
        <f t="shared" si="64"/>
        <v>3</v>
      </c>
      <c r="I535" s="16">
        <f t="shared" si="64"/>
        <v>300000</v>
      </c>
    </row>
    <row r="536" spans="1:9" ht="21" customHeight="1" x14ac:dyDescent="0.45">
      <c r="A536" s="22"/>
      <c r="B536" s="18"/>
      <c r="C536" s="18"/>
      <c r="D536" s="18"/>
      <c r="E536" s="18"/>
      <c r="F536" s="18"/>
      <c r="G536" s="18"/>
      <c r="H536" s="18"/>
      <c r="I536" s="16"/>
    </row>
    <row r="537" spans="1:9" ht="21" customHeight="1" x14ac:dyDescent="0.45">
      <c r="A537" s="30" t="s">
        <v>87</v>
      </c>
      <c r="B537" s="18"/>
      <c r="C537" s="18"/>
      <c r="D537" s="18"/>
      <c r="E537" s="18"/>
      <c r="F537" s="18"/>
      <c r="G537" s="18"/>
      <c r="H537" s="18"/>
      <c r="I537" s="16"/>
    </row>
    <row r="538" spans="1:9" ht="21" customHeight="1" x14ac:dyDescent="0.45">
      <c r="A538" s="17" t="s">
        <v>88</v>
      </c>
      <c r="B538" s="18">
        <v>1</v>
      </c>
      <c r="C538" s="18">
        <v>100000</v>
      </c>
      <c r="D538" s="18">
        <v>1</v>
      </c>
      <c r="E538" s="18">
        <v>100000</v>
      </c>
      <c r="F538" s="18">
        <v>1</v>
      </c>
      <c r="G538" s="18">
        <v>100000</v>
      </c>
      <c r="H538" s="18">
        <f t="shared" ref="H538:I540" si="65">B538+D538+F538</f>
        <v>3</v>
      </c>
      <c r="I538" s="16">
        <f t="shared" si="65"/>
        <v>300000</v>
      </c>
    </row>
    <row r="539" spans="1:9" ht="21" customHeight="1" x14ac:dyDescent="0.45">
      <c r="A539" s="17" t="s">
        <v>89</v>
      </c>
      <c r="B539" s="18">
        <v>1</v>
      </c>
      <c r="C539" s="18">
        <v>200000</v>
      </c>
      <c r="D539" s="18">
        <v>1</v>
      </c>
      <c r="E539" s="18">
        <v>200000</v>
      </c>
      <c r="F539" s="18">
        <v>1</v>
      </c>
      <c r="G539" s="18">
        <v>200000</v>
      </c>
      <c r="H539" s="18">
        <f t="shared" si="65"/>
        <v>3</v>
      </c>
      <c r="I539" s="16">
        <f t="shared" si="65"/>
        <v>600000</v>
      </c>
    </row>
    <row r="540" spans="1:9" ht="21" customHeight="1" x14ac:dyDescent="0.45">
      <c r="A540" s="19" t="s">
        <v>90</v>
      </c>
      <c r="B540" s="18">
        <v>1</v>
      </c>
      <c r="C540" s="18">
        <v>20000</v>
      </c>
      <c r="D540" s="18">
        <v>1</v>
      </c>
      <c r="E540" s="18">
        <v>20000</v>
      </c>
      <c r="F540" s="18">
        <v>1</v>
      </c>
      <c r="G540" s="18">
        <v>20000</v>
      </c>
      <c r="H540" s="18">
        <f t="shared" si="65"/>
        <v>3</v>
      </c>
      <c r="I540" s="16">
        <f t="shared" si="65"/>
        <v>60000</v>
      </c>
    </row>
    <row r="541" spans="1:9" x14ac:dyDescent="0.45">
      <c r="A541" s="19" t="s">
        <v>86</v>
      </c>
      <c r="B541" s="18"/>
      <c r="C541" s="18"/>
      <c r="D541" s="18"/>
      <c r="E541" s="18"/>
      <c r="F541" s="18"/>
      <c r="G541" s="18"/>
      <c r="H541" s="18"/>
      <c r="I541" s="16"/>
    </row>
    <row r="542" spans="1:9" x14ac:dyDescent="0.45">
      <c r="A542" s="17" t="s">
        <v>674</v>
      </c>
      <c r="B542" s="18">
        <v>1</v>
      </c>
      <c r="C542" s="18">
        <v>200000</v>
      </c>
      <c r="D542" s="18">
        <v>1</v>
      </c>
      <c r="E542" s="18">
        <v>200000</v>
      </c>
      <c r="F542" s="18">
        <v>1</v>
      </c>
      <c r="G542" s="18">
        <v>200000</v>
      </c>
      <c r="H542" s="18">
        <f t="shared" ref="H542:I546" si="66">B542+D542+F542</f>
        <v>3</v>
      </c>
      <c r="I542" s="16">
        <f t="shared" si="66"/>
        <v>600000</v>
      </c>
    </row>
    <row r="543" spans="1:9" x14ac:dyDescent="0.45">
      <c r="A543" s="17" t="s">
        <v>675</v>
      </c>
      <c r="B543" s="18"/>
      <c r="C543" s="18"/>
      <c r="D543" s="18"/>
      <c r="E543" s="18"/>
      <c r="F543" s="18"/>
      <c r="G543" s="18"/>
      <c r="H543" s="18"/>
      <c r="I543" s="16"/>
    </row>
    <row r="544" spans="1:9" x14ac:dyDescent="0.45">
      <c r="A544" s="17" t="s">
        <v>91</v>
      </c>
      <c r="B544" s="18">
        <v>1</v>
      </c>
      <c r="C544" s="18">
        <v>300000</v>
      </c>
      <c r="D544" s="18">
        <v>1</v>
      </c>
      <c r="E544" s="18">
        <v>300000</v>
      </c>
      <c r="F544" s="18">
        <v>1</v>
      </c>
      <c r="G544" s="18">
        <v>300000</v>
      </c>
      <c r="H544" s="18">
        <f t="shared" si="66"/>
        <v>3</v>
      </c>
      <c r="I544" s="16">
        <f t="shared" si="66"/>
        <v>900000</v>
      </c>
    </row>
    <row r="545" spans="1:9" ht="21" customHeight="1" x14ac:dyDescent="0.45">
      <c r="A545" s="17" t="s">
        <v>97</v>
      </c>
      <c r="B545" s="18">
        <v>1</v>
      </c>
      <c r="C545" s="18">
        <v>300000</v>
      </c>
      <c r="D545" s="18">
        <v>1</v>
      </c>
      <c r="E545" s="18">
        <v>300000</v>
      </c>
      <c r="F545" s="18">
        <v>1</v>
      </c>
      <c r="G545" s="18">
        <v>300000</v>
      </c>
      <c r="H545" s="18">
        <f t="shared" si="66"/>
        <v>3</v>
      </c>
      <c r="I545" s="16">
        <f t="shared" si="66"/>
        <v>900000</v>
      </c>
    </row>
    <row r="546" spans="1:9" ht="21" customHeight="1" x14ac:dyDescent="0.45">
      <c r="A546" s="17" t="s">
        <v>92</v>
      </c>
      <c r="B546" s="39">
        <v>1</v>
      </c>
      <c r="C546" s="39">
        <v>200000</v>
      </c>
      <c r="D546" s="39">
        <v>1</v>
      </c>
      <c r="E546" s="39">
        <v>200000</v>
      </c>
      <c r="F546" s="39">
        <v>1</v>
      </c>
      <c r="G546" s="39">
        <v>200000</v>
      </c>
      <c r="H546" s="39">
        <f t="shared" si="66"/>
        <v>3</v>
      </c>
      <c r="I546" s="26">
        <f t="shared" si="66"/>
        <v>600000</v>
      </c>
    </row>
    <row r="547" spans="1:9" x14ac:dyDescent="0.45">
      <c r="A547" s="17" t="s">
        <v>96</v>
      </c>
      <c r="B547" s="18"/>
      <c r="C547" s="18"/>
      <c r="D547" s="168">
        <f>D546+D545+D544+D542+D540+D539+D538+D535+D533+D534+D532+D531</f>
        <v>12</v>
      </c>
      <c r="E547" s="168">
        <f>SUM(E531:E546)</f>
        <v>3270000</v>
      </c>
      <c r="F547" s="168">
        <f>SUM(F531:F546)</f>
        <v>12</v>
      </c>
      <c r="G547" s="168">
        <f>SUM(G531:G546)</f>
        <v>3270000</v>
      </c>
      <c r="H547" s="18"/>
      <c r="I547" s="16"/>
    </row>
    <row r="548" spans="1:9" x14ac:dyDescent="0.45">
      <c r="A548" s="44"/>
      <c r="B548" s="39"/>
      <c r="C548" s="39"/>
      <c r="D548" s="39"/>
      <c r="E548" s="39"/>
      <c r="F548" s="39"/>
      <c r="G548" s="39"/>
      <c r="H548" s="39"/>
      <c r="I548" s="26"/>
    </row>
    <row r="549" spans="1:9" x14ac:dyDescent="0.45">
      <c r="A549" s="79"/>
      <c r="B549" s="80"/>
      <c r="C549" s="80"/>
      <c r="D549" s="80"/>
      <c r="E549" s="80"/>
      <c r="F549" s="80"/>
      <c r="G549" s="80"/>
      <c r="H549" s="80"/>
      <c r="I549" s="81"/>
    </row>
    <row r="550" spans="1:9" x14ac:dyDescent="0.45">
      <c r="A550" s="33"/>
      <c r="B550" s="42"/>
      <c r="C550" s="42"/>
      <c r="D550" s="42"/>
      <c r="E550" s="42"/>
      <c r="F550" s="42"/>
      <c r="G550" s="42"/>
      <c r="H550" s="42"/>
      <c r="I550" s="43"/>
    </row>
    <row r="551" spans="1:9" x14ac:dyDescent="0.45">
      <c r="A551" s="33"/>
      <c r="B551" s="42"/>
      <c r="C551" s="42"/>
      <c r="D551" s="42"/>
      <c r="E551" s="42"/>
      <c r="F551" s="42"/>
      <c r="G551" s="42"/>
      <c r="H551" s="42"/>
      <c r="I551" s="43"/>
    </row>
    <row r="552" spans="1:9" x14ac:dyDescent="0.45">
      <c r="A552" s="33"/>
      <c r="B552" s="42"/>
      <c r="C552" s="88" t="s">
        <v>560</v>
      </c>
      <c r="D552" s="42"/>
      <c r="E552" s="42"/>
      <c r="F552" s="42"/>
      <c r="G552" s="42"/>
      <c r="H552" s="42"/>
      <c r="I552" s="43"/>
    </row>
    <row r="553" spans="1:9" x14ac:dyDescent="0.45">
      <c r="A553" s="8"/>
      <c r="B553" s="300" t="s">
        <v>15</v>
      </c>
      <c r="C553" s="301"/>
      <c r="D553" s="300" t="s">
        <v>19</v>
      </c>
      <c r="E553" s="301"/>
      <c r="F553" s="300" t="s">
        <v>46</v>
      </c>
      <c r="G553" s="301"/>
      <c r="H553" s="300" t="s">
        <v>14</v>
      </c>
      <c r="I553" s="301"/>
    </row>
    <row r="554" spans="1:9" x14ac:dyDescent="0.45">
      <c r="A554" s="10" t="s">
        <v>0</v>
      </c>
      <c r="B554" s="10" t="s">
        <v>1</v>
      </c>
      <c r="C554" s="10" t="s">
        <v>3</v>
      </c>
      <c r="D554" s="10" t="s">
        <v>1</v>
      </c>
      <c r="E554" s="10" t="s">
        <v>3</v>
      </c>
      <c r="F554" s="10" t="s">
        <v>1</v>
      </c>
      <c r="G554" s="10" t="s">
        <v>3</v>
      </c>
      <c r="H554" s="10" t="s">
        <v>1</v>
      </c>
      <c r="I554" s="10" t="s">
        <v>3</v>
      </c>
    </row>
    <row r="555" spans="1:9" x14ac:dyDescent="0.45">
      <c r="A555" s="12"/>
      <c r="B555" s="12" t="s">
        <v>2</v>
      </c>
      <c r="C555" s="12" t="s">
        <v>4</v>
      </c>
      <c r="D555" s="12" t="s">
        <v>2</v>
      </c>
      <c r="E555" s="12" t="s">
        <v>4</v>
      </c>
      <c r="F555" s="12" t="s">
        <v>2</v>
      </c>
      <c r="G555" s="12" t="s">
        <v>4</v>
      </c>
      <c r="H555" s="12" t="s">
        <v>2</v>
      </c>
      <c r="I555" s="12" t="s">
        <v>4</v>
      </c>
    </row>
    <row r="556" spans="1:9" x14ac:dyDescent="0.45">
      <c r="A556" s="72" t="s">
        <v>115</v>
      </c>
      <c r="B556" s="18"/>
      <c r="C556" s="16"/>
      <c r="D556" s="18"/>
      <c r="E556" s="18"/>
      <c r="F556" s="18"/>
      <c r="G556" s="18"/>
      <c r="H556" s="18"/>
      <c r="I556" s="16"/>
    </row>
    <row r="557" spans="1:9" x14ac:dyDescent="0.45">
      <c r="A557" s="17" t="s">
        <v>101</v>
      </c>
      <c r="B557" s="18">
        <v>1</v>
      </c>
      <c r="C557" s="16">
        <v>10000</v>
      </c>
      <c r="D557" s="18">
        <v>1</v>
      </c>
      <c r="E557" s="18">
        <v>10000</v>
      </c>
      <c r="F557" s="18">
        <v>1</v>
      </c>
      <c r="G557" s="18">
        <v>10000</v>
      </c>
      <c r="H557" s="18">
        <f>B557+D557+F557</f>
        <v>3</v>
      </c>
      <c r="I557" s="16">
        <f>C557+E557+G557</f>
        <v>30000</v>
      </c>
    </row>
    <row r="558" spans="1:9" x14ac:dyDescent="0.45">
      <c r="A558" s="17" t="s">
        <v>676</v>
      </c>
      <c r="B558" s="73">
        <v>1</v>
      </c>
      <c r="C558" s="16">
        <v>20000</v>
      </c>
      <c r="D558" s="74">
        <v>1</v>
      </c>
      <c r="E558" s="73">
        <v>20000</v>
      </c>
      <c r="F558" s="73">
        <v>1</v>
      </c>
      <c r="G558" s="73">
        <v>20000</v>
      </c>
      <c r="H558" s="18">
        <f>F558+D558+B558</f>
        <v>3</v>
      </c>
      <c r="I558" s="16">
        <f>G558+E558+C558</f>
        <v>60000</v>
      </c>
    </row>
    <row r="559" spans="1:9" x14ac:dyDescent="0.45">
      <c r="A559" s="22" t="s">
        <v>677</v>
      </c>
      <c r="B559" s="73">
        <v>1</v>
      </c>
      <c r="C559" s="16">
        <v>20000</v>
      </c>
      <c r="D559" s="74">
        <v>1</v>
      </c>
      <c r="E559" s="73">
        <v>20000</v>
      </c>
      <c r="F559" s="73">
        <v>1</v>
      </c>
      <c r="G559" s="73">
        <v>20000</v>
      </c>
      <c r="H559" s="18">
        <f>F559+D559+B559</f>
        <v>3</v>
      </c>
      <c r="I559" s="16">
        <f>G559+E559+C559</f>
        <v>60000</v>
      </c>
    </row>
    <row r="560" spans="1:9" x14ac:dyDescent="0.45">
      <c r="A560" s="22"/>
      <c r="B560" s="73"/>
      <c r="C560" s="16"/>
      <c r="D560" s="74"/>
      <c r="E560" s="73"/>
      <c r="F560" s="73"/>
      <c r="G560" s="73"/>
      <c r="H560" s="18"/>
      <c r="I560" s="16"/>
    </row>
    <row r="561" spans="1:9" x14ac:dyDescent="0.45">
      <c r="A561" s="65" t="s">
        <v>100</v>
      </c>
      <c r="B561" s="18"/>
      <c r="C561" s="16"/>
      <c r="D561" s="18"/>
      <c r="E561" s="18"/>
      <c r="F561" s="18"/>
      <c r="G561" s="18"/>
      <c r="H561" s="18"/>
      <c r="I561" s="16"/>
    </row>
    <row r="562" spans="1:9" x14ac:dyDescent="0.45">
      <c r="A562" s="17" t="s">
        <v>678</v>
      </c>
      <c r="B562" s="18">
        <v>1</v>
      </c>
      <c r="C562" s="16">
        <v>100000</v>
      </c>
      <c r="D562" s="18">
        <v>1</v>
      </c>
      <c r="E562" s="18">
        <v>100000</v>
      </c>
      <c r="F562" s="18">
        <v>1</v>
      </c>
      <c r="G562" s="18">
        <v>100000</v>
      </c>
      <c r="H562" s="18">
        <f t="shared" ref="H562:I562" si="67">B562+D562+F562</f>
        <v>3</v>
      </c>
      <c r="I562" s="16">
        <f t="shared" si="67"/>
        <v>300000</v>
      </c>
    </row>
    <row r="563" spans="1:9" x14ac:dyDescent="0.45">
      <c r="A563" s="17" t="s">
        <v>679</v>
      </c>
      <c r="B563" s="18">
        <v>1</v>
      </c>
      <c r="C563" s="18">
        <v>30000</v>
      </c>
      <c r="D563" s="18">
        <v>1</v>
      </c>
      <c r="E563" s="18">
        <v>30000</v>
      </c>
      <c r="F563" s="18">
        <v>1</v>
      </c>
      <c r="G563" s="18">
        <v>30000</v>
      </c>
      <c r="H563" s="18">
        <f>F563+D563+B563</f>
        <v>3</v>
      </c>
      <c r="I563" s="16">
        <f>G563+E563+C563</f>
        <v>90000</v>
      </c>
    </row>
    <row r="564" spans="1:9" x14ac:dyDescent="0.45">
      <c r="A564" s="17" t="s">
        <v>112</v>
      </c>
      <c r="B564" s="18">
        <v>1</v>
      </c>
      <c r="C564" s="18">
        <v>30000</v>
      </c>
      <c r="D564" s="18">
        <v>1</v>
      </c>
      <c r="E564" s="18">
        <v>30000</v>
      </c>
      <c r="F564" s="18">
        <v>1</v>
      </c>
      <c r="G564" s="18">
        <v>30000</v>
      </c>
      <c r="H564" s="18">
        <f>F564+D564+B564</f>
        <v>3</v>
      </c>
      <c r="I564" s="16">
        <f>G564+E564+C564</f>
        <v>90000</v>
      </c>
    </row>
    <row r="565" spans="1:9" x14ac:dyDescent="0.45">
      <c r="A565" s="17"/>
      <c r="B565" s="18"/>
      <c r="C565" s="18"/>
      <c r="D565" s="18"/>
      <c r="E565" s="18"/>
      <c r="F565" s="18"/>
      <c r="G565" s="18"/>
      <c r="H565" s="18"/>
      <c r="I565" s="16"/>
    </row>
    <row r="566" spans="1:9" x14ac:dyDescent="0.45">
      <c r="A566" s="15" t="s">
        <v>108</v>
      </c>
      <c r="B566" s="18"/>
      <c r="C566" s="18"/>
      <c r="D566" s="18"/>
      <c r="E566" s="168">
        <f>E567+E568+E569+E570+E571+E572+E573+E564+E563+E562+E559+E558+E557</f>
        <v>1120000</v>
      </c>
      <c r="F566" s="168">
        <f>F567+F568+F569+F570+F571+F572+F573+F564+F563+F562+F559+F557+F558</f>
        <v>13</v>
      </c>
      <c r="G566" s="18">
        <f>G567+G568+G569+G570+G571+G572+G573+G564+G563+G562+G559+G558+G557</f>
        <v>1120000</v>
      </c>
      <c r="H566" s="18"/>
      <c r="I566" s="16"/>
    </row>
    <row r="567" spans="1:9" x14ac:dyDescent="0.45">
      <c r="A567" s="17" t="s">
        <v>142</v>
      </c>
      <c r="B567" s="18">
        <v>1</v>
      </c>
      <c r="C567" s="18">
        <v>130000</v>
      </c>
      <c r="D567" s="18">
        <v>1</v>
      </c>
      <c r="E567" s="166">
        <v>130000</v>
      </c>
      <c r="F567" s="18">
        <v>1</v>
      </c>
      <c r="G567" s="18">
        <v>130000</v>
      </c>
      <c r="H567" s="18">
        <f>F567+D567+B567</f>
        <v>3</v>
      </c>
      <c r="I567" s="16">
        <f>G567+E567+C567</f>
        <v>390000</v>
      </c>
    </row>
    <row r="568" spans="1:9" x14ac:dyDescent="0.45">
      <c r="A568" s="44" t="s">
        <v>143</v>
      </c>
      <c r="B568" s="18">
        <v>1</v>
      </c>
      <c r="C568" s="18">
        <v>300000</v>
      </c>
      <c r="D568" s="18">
        <v>1</v>
      </c>
      <c r="E568" s="166">
        <v>300000</v>
      </c>
      <c r="F568" s="18">
        <v>1</v>
      </c>
      <c r="G568" s="18">
        <v>300000</v>
      </c>
      <c r="H568" s="18">
        <f>B568+D568+F568</f>
        <v>3</v>
      </c>
      <c r="I568" s="16">
        <f>SUM(C568+E568)</f>
        <v>600000</v>
      </c>
    </row>
    <row r="569" spans="1:9" x14ac:dyDescent="0.45">
      <c r="A569" s="17" t="s">
        <v>144</v>
      </c>
      <c r="B569" s="18">
        <v>1</v>
      </c>
      <c r="C569" s="18">
        <v>130000</v>
      </c>
      <c r="D569" s="18">
        <v>1</v>
      </c>
      <c r="E569" s="166">
        <v>130000</v>
      </c>
      <c r="F569" s="18">
        <v>1</v>
      </c>
      <c r="G569" s="18">
        <v>130000</v>
      </c>
      <c r="H569" s="18">
        <f t="shared" ref="H569:I573" si="68">F569+D569+B569</f>
        <v>3</v>
      </c>
      <c r="I569" s="16">
        <f t="shared" si="68"/>
        <v>390000</v>
      </c>
    </row>
    <row r="570" spans="1:9" x14ac:dyDescent="0.45">
      <c r="A570" s="24" t="s">
        <v>145</v>
      </c>
      <c r="B570" s="18">
        <v>1</v>
      </c>
      <c r="C570" s="18">
        <v>100000</v>
      </c>
      <c r="D570" s="18">
        <v>1</v>
      </c>
      <c r="E570" s="166">
        <v>100000</v>
      </c>
      <c r="F570" s="18">
        <v>1</v>
      </c>
      <c r="G570" s="18">
        <v>100000</v>
      </c>
      <c r="H570" s="18">
        <f t="shared" si="68"/>
        <v>3</v>
      </c>
      <c r="I570" s="16">
        <f t="shared" si="68"/>
        <v>300000</v>
      </c>
    </row>
    <row r="571" spans="1:9" x14ac:dyDescent="0.45">
      <c r="A571" s="17" t="s">
        <v>146</v>
      </c>
      <c r="B571" s="18">
        <v>1</v>
      </c>
      <c r="C571" s="16">
        <v>100000</v>
      </c>
      <c r="D571" s="18">
        <v>1</v>
      </c>
      <c r="E571" s="166">
        <v>100000</v>
      </c>
      <c r="F571" s="18">
        <v>1</v>
      </c>
      <c r="G571" s="18">
        <v>100000</v>
      </c>
      <c r="H571" s="18">
        <f t="shared" si="68"/>
        <v>3</v>
      </c>
      <c r="I571" s="16">
        <f t="shared" si="68"/>
        <v>300000</v>
      </c>
    </row>
    <row r="572" spans="1:9" x14ac:dyDescent="0.45">
      <c r="A572" s="17" t="s">
        <v>680</v>
      </c>
      <c r="B572" s="18">
        <v>1</v>
      </c>
      <c r="C572" s="16">
        <v>100000</v>
      </c>
      <c r="D572" s="18">
        <v>1</v>
      </c>
      <c r="E572" s="166">
        <v>100000</v>
      </c>
      <c r="F572" s="18">
        <v>1</v>
      </c>
      <c r="G572" s="18">
        <v>100000</v>
      </c>
      <c r="H572" s="18">
        <f t="shared" si="68"/>
        <v>3</v>
      </c>
      <c r="I572" s="16">
        <f t="shared" si="68"/>
        <v>300000</v>
      </c>
    </row>
    <row r="573" spans="1:9" x14ac:dyDescent="0.45">
      <c r="A573" s="17" t="s">
        <v>150</v>
      </c>
      <c r="B573" s="39">
        <v>1</v>
      </c>
      <c r="C573" s="26">
        <v>50000</v>
      </c>
      <c r="D573" s="39">
        <v>1</v>
      </c>
      <c r="E573" s="167">
        <v>50000</v>
      </c>
      <c r="F573" s="39">
        <v>1</v>
      </c>
      <c r="G573" s="39">
        <v>50000</v>
      </c>
      <c r="H573" s="39">
        <f>F573+D573+B573</f>
        <v>3</v>
      </c>
      <c r="I573" s="26">
        <f t="shared" si="68"/>
        <v>150000</v>
      </c>
    </row>
    <row r="574" spans="1:9" x14ac:dyDescent="0.45">
      <c r="A574" s="44"/>
      <c r="B574" s="39"/>
      <c r="C574" s="26"/>
      <c r="D574" s="39"/>
      <c r="E574" s="167"/>
      <c r="F574" s="39"/>
      <c r="G574" s="39"/>
      <c r="H574" s="39"/>
      <c r="I574" s="26"/>
    </row>
    <row r="575" spans="1:9" x14ac:dyDescent="0.45">
      <c r="A575" s="17"/>
      <c r="B575" s="40"/>
      <c r="C575" s="164">
        <f>C573+C572+C571+C570+C569+C568+C567+C564+C563+C562+C559+C558+C557+C546+C545+C544+C542+C540+C539+C538+C535+C534+C533+C532+C531+C525+C524+C523+C522+C520+C521+C519+C518+C517+C516+C515+C514+C513+C512+C511+C510+C509+C508+C507+C506+C500+C499+C498+C497+C496+C495+C494+C493+C492+C491+C490+C489+C488+C487+C486+C485+C484+C483+C474+C473+C472+C469+C468+C467+C466+C463+C462+C461+C458+C457+C449+C448+C447+C444+C443+C442+C439+C438+C437+C436+C435+C434+C425+C424+C423+C422+C421+C417+C416+C415+C414+C413+C412+C411+C410+C409+C408+C407+C401+C400+C399+C398+C397+C394+C393+C392+C391+C388+C387+C386+C385+C384+C376+C375+C374+C373+C372+C371+C370+C369+C365+C364+C363+C362+C361+C360+C359+C358+C347+C346+C345+C344+C343+C342+C341+C340+C339+C338+C337+C336+C335+C334+C333+C325+C324+C323+C322+C321+C320+C319+C318+C317+C316+C315+C314+C313+C312+C311+C310+C309+C308+C297+C296+C295+C294+C293+C292+C291+C290+C289+C288+C287+C286+C285+C284</f>
        <v>61181000</v>
      </c>
      <c r="D575" s="165">
        <f>D573+D572+D571+D570+D569+D568+D567+D564+D563+D562+D559+D558+D557</f>
        <v>13</v>
      </c>
      <c r="E575" s="40"/>
      <c r="F575" s="40"/>
      <c r="G575" s="40"/>
      <c r="H575" s="40"/>
      <c r="I575" s="28"/>
    </row>
    <row r="576" spans="1:9" x14ac:dyDescent="0.45">
      <c r="A576" s="94" t="s">
        <v>10</v>
      </c>
      <c r="B576" s="103">
        <f>B284+B285+B286+B287+B288+B289+B290+B291+B292+B293+B294+B295+B296+B297+B308+B309+B310+B311+B312+B313+B314+B315+B316+B317+B318+B319+B320+B321+B322+B323+B324+B325+B333+B334+B335+B336+B337+B338+B339+B340+B341+B342+B343+B344+B345+B346+B347+B358+B359+B360+B361+B362+B363+B364+B365+B369+B370+B371+B372+B374+B373+B375+B376+B384+B385+B386+B387+B388+B391+B392+B393+B394+B397+B398+B399+B400+B401+B407+B408+B409+B410+B411+B412+B413+B414+B415+B416+B417+B421+B422+B423+B424+B425+B434+B435+B436+B437+B438+B439+B442+B443+B444+B447+B448+B449+B457+B458+B461+B462+B463+B466+B467+B468+B469+B472+B473+B474+B483+B484+B485+B486+B487+B488+B489+B490+B491+B492+B493+B494+B495+B496+B497+B498+B499+B500+B506+B507+B508+B509+B510+B511+B512+B513+B514+B515+B516+B517+B518+B519+B520+B521+B522+B523+B524+B525+B531+B532+B533+B534+B535+B538+B539+B540+B542+B544+B545+B546+B557+B558+B559+B562+B563+B564+B567+B568+B569+B570+B571+B572+B573</f>
        <v>182</v>
      </c>
      <c r="C576" s="176">
        <v>74141000</v>
      </c>
      <c r="D576" s="103">
        <f>D575+D547+D526+D481+D456+D432+D406+D382+D367+D331</f>
        <v>133</v>
      </c>
      <c r="E576" s="103">
        <f>E566+E547+E526+E481+E456+E432+E406+E382+E356+E331+E306+E282</f>
        <v>50931000</v>
      </c>
      <c r="F576" s="103">
        <f>F566+F547+F526+F481+F456+F432+F406+F382+F356+F331+F306+F282</f>
        <v>152</v>
      </c>
      <c r="G576" s="103">
        <f>G566+G547+G526+G481+G456+G432+G406+G382+G356+G331+G306+G282</f>
        <v>50791000</v>
      </c>
      <c r="H576" s="103">
        <f>F576+D576+B576</f>
        <v>467</v>
      </c>
      <c r="I576" s="104">
        <f>G576+E576+C576</f>
        <v>175863000</v>
      </c>
    </row>
    <row r="577" spans="1:9" x14ac:dyDescent="0.45">
      <c r="A577" s="46"/>
      <c r="C577" s="42" t="s">
        <v>229</v>
      </c>
    </row>
    <row r="578" spans="1:9" x14ac:dyDescent="0.45">
      <c r="A578" s="8"/>
      <c r="B578" s="300" t="s">
        <v>15</v>
      </c>
      <c r="C578" s="301"/>
      <c r="D578" s="300" t="s">
        <v>19</v>
      </c>
      <c r="E578" s="301"/>
      <c r="F578" s="300" t="s">
        <v>46</v>
      </c>
      <c r="G578" s="301"/>
      <c r="H578" s="300" t="s">
        <v>14</v>
      </c>
      <c r="I578" s="301"/>
    </row>
    <row r="579" spans="1:9" x14ac:dyDescent="0.45">
      <c r="A579" s="10" t="s">
        <v>0</v>
      </c>
      <c r="B579" s="63" t="s">
        <v>1</v>
      </c>
      <c r="C579" s="63" t="s">
        <v>3</v>
      </c>
      <c r="D579" s="63" t="s">
        <v>1</v>
      </c>
      <c r="E579" s="63" t="s">
        <v>3</v>
      </c>
      <c r="F579" s="63" t="s">
        <v>1</v>
      </c>
      <c r="G579" s="63" t="s">
        <v>3</v>
      </c>
      <c r="H579" s="63" t="s">
        <v>1</v>
      </c>
      <c r="I579" s="63" t="s">
        <v>3</v>
      </c>
    </row>
    <row r="580" spans="1:9" x14ac:dyDescent="0.45">
      <c r="A580" s="11"/>
      <c r="B580" s="12" t="s">
        <v>2</v>
      </c>
      <c r="C580" s="12" t="s">
        <v>4</v>
      </c>
      <c r="D580" s="12" t="s">
        <v>2</v>
      </c>
      <c r="E580" s="12" t="s">
        <v>4</v>
      </c>
      <c r="F580" s="12" t="s">
        <v>2</v>
      </c>
      <c r="G580" s="12" t="s">
        <v>4</v>
      </c>
      <c r="H580" s="12" t="s">
        <v>2</v>
      </c>
      <c r="I580" s="12" t="s">
        <v>4</v>
      </c>
    </row>
    <row r="581" spans="1:9" x14ac:dyDescent="0.45">
      <c r="A581" s="30" t="s">
        <v>64</v>
      </c>
      <c r="B581" s="31"/>
      <c r="C581" s="31"/>
      <c r="D581" s="31"/>
      <c r="E581" s="31"/>
      <c r="F581" s="31"/>
      <c r="G581" s="31"/>
      <c r="H581" s="31"/>
      <c r="I581" s="31"/>
    </row>
    <row r="582" spans="1:9" x14ac:dyDescent="0.45">
      <c r="A582" s="15" t="s">
        <v>65</v>
      </c>
      <c r="B582" s="66"/>
      <c r="C582" s="67"/>
      <c r="D582" s="66"/>
      <c r="E582" s="66"/>
      <c r="F582" s="66"/>
      <c r="G582" s="66"/>
      <c r="H582" s="23"/>
      <c r="I582" s="21"/>
    </row>
    <row r="583" spans="1:9" x14ac:dyDescent="0.45">
      <c r="A583" s="65" t="s">
        <v>66</v>
      </c>
      <c r="B583" s="18"/>
      <c r="C583" s="16"/>
      <c r="D583" s="18"/>
      <c r="E583" s="16"/>
      <c r="F583" s="18"/>
      <c r="G583" s="16"/>
      <c r="H583" s="18"/>
      <c r="I583" s="16"/>
    </row>
    <row r="584" spans="1:9" x14ac:dyDescent="0.45">
      <c r="A584" s="17" t="s">
        <v>215</v>
      </c>
      <c r="B584" s="18">
        <v>1</v>
      </c>
      <c r="C584" s="18">
        <v>40000</v>
      </c>
      <c r="D584" s="18">
        <v>1</v>
      </c>
      <c r="E584" s="18">
        <v>40000</v>
      </c>
      <c r="F584" s="18">
        <v>1</v>
      </c>
      <c r="G584" s="18">
        <v>40000</v>
      </c>
      <c r="H584" s="18">
        <f>B584+D584+F584</f>
        <v>3</v>
      </c>
      <c r="I584" s="16">
        <f>C584+E584+G584</f>
        <v>120000</v>
      </c>
    </row>
    <row r="585" spans="1:9" x14ac:dyDescent="0.45">
      <c r="A585" s="17" t="s">
        <v>216</v>
      </c>
      <c r="B585" s="18">
        <v>1</v>
      </c>
      <c r="C585" s="18">
        <v>50000</v>
      </c>
      <c r="D585" s="18">
        <v>1</v>
      </c>
      <c r="E585" s="18">
        <v>50000</v>
      </c>
      <c r="F585" s="18">
        <v>1</v>
      </c>
      <c r="G585" s="18">
        <v>50000</v>
      </c>
      <c r="H585" s="18">
        <f t="shared" ref="H585:I587" si="69">F585+D585+B585</f>
        <v>3</v>
      </c>
      <c r="I585" s="16">
        <f t="shared" si="69"/>
        <v>150000</v>
      </c>
    </row>
    <row r="586" spans="1:9" x14ac:dyDescent="0.45">
      <c r="A586" s="17" t="s">
        <v>681</v>
      </c>
      <c r="B586" s="18">
        <v>1</v>
      </c>
      <c r="C586" s="18">
        <v>50000</v>
      </c>
      <c r="D586" s="18">
        <v>1</v>
      </c>
      <c r="E586" s="18">
        <v>50000</v>
      </c>
      <c r="F586" s="18">
        <v>1</v>
      </c>
      <c r="G586" s="18">
        <v>50000</v>
      </c>
      <c r="H586" s="18">
        <f t="shared" si="69"/>
        <v>3</v>
      </c>
      <c r="I586" s="16">
        <f t="shared" si="69"/>
        <v>150000</v>
      </c>
    </row>
    <row r="587" spans="1:9" x14ac:dyDescent="0.45">
      <c r="A587" s="22" t="s">
        <v>217</v>
      </c>
      <c r="B587" s="18">
        <v>1</v>
      </c>
      <c r="C587" s="18">
        <v>50000</v>
      </c>
      <c r="D587" s="18">
        <v>1</v>
      </c>
      <c r="E587" s="18">
        <v>50000</v>
      </c>
      <c r="F587" s="18">
        <v>1</v>
      </c>
      <c r="G587" s="18">
        <v>50000</v>
      </c>
      <c r="H587" s="18">
        <f t="shared" si="69"/>
        <v>3</v>
      </c>
      <c r="I587" s="16">
        <f t="shared" si="69"/>
        <v>150000</v>
      </c>
    </row>
    <row r="588" spans="1:9" x14ac:dyDescent="0.45">
      <c r="A588" s="17" t="s">
        <v>218</v>
      </c>
      <c r="B588" s="18">
        <v>1</v>
      </c>
      <c r="C588" s="18">
        <v>50000</v>
      </c>
      <c r="D588" s="18">
        <v>1</v>
      </c>
      <c r="E588" s="18">
        <v>50000</v>
      </c>
      <c r="F588" s="18">
        <v>1</v>
      </c>
      <c r="G588" s="18">
        <v>50000</v>
      </c>
      <c r="H588" s="18">
        <f t="shared" ref="H588:H590" si="70">F588+D588+B588</f>
        <v>3</v>
      </c>
      <c r="I588" s="16">
        <f t="shared" ref="I588:I590" si="71">G588+E588+C588</f>
        <v>150000</v>
      </c>
    </row>
    <row r="589" spans="1:9" x14ac:dyDescent="0.45">
      <c r="A589" s="17" t="s">
        <v>755</v>
      </c>
      <c r="B589" s="18">
        <v>1</v>
      </c>
      <c r="C589" s="18">
        <v>50000</v>
      </c>
      <c r="D589" s="18">
        <v>1</v>
      </c>
      <c r="E589" s="18">
        <v>50000</v>
      </c>
      <c r="F589" s="18">
        <v>1</v>
      </c>
      <c r="G589" s="18">
        <v>50000</v>
      </c>
      <c r="H589" s="18">
        <f t="shared" si="70"/>
        <v>3</v>
      </c>
      <c r="I589" s="16">
        <f t="shared" si="71"/>
        <v>150000</v>
      </c>
    </row>
    <row r="590" spans="1:9" x14ac:dyDescent="0.45">
      <c r="A590" s="17" t="s">
        <v>219</v>
      </c>
      <c r="B590" s="18">
        <v>1</v>
      </c>
      <c r="C590" s="18">
        <v>50000</v>
      </c>
      <c r="D590" s="18">
        <v>1</v>
      </c>
      <c r="E590" s="18">
        <v>50000</v>
      </c>
      <c r="F590" s="18">
        <v>1</v>
      </c>
      <c r="G590" s="18">
        <v>50000</v>
      </c>
      <c r="H590" s="18">
        <f t="shared" si="70"/>
        <v>3</v>
      </c>
      <c r="I590" s="16">
        <f t="shared" si="71"/>
        <v>150000</v>
      </c>
    </row>
    <row r="591" spans="1:9" x14ac:dyDescent="0.45">
      <c r="A591" s="17"/>
      <c r="B591" s="18"/>
      <c r="C591" s="18"/>
      <c r="D591" s="18"/>
      <c r="E591" s="18"/>
      <c r="F591" s="18"/>
      <c r="G591" s="18"/>
      <c r="H591" s="18"/>
      <c r="I591" s="16"/>
    </row>
    <row r="592" spans="1:9" x14ac:dyDescent="0.45">
      <c r="A592" s="15" t="s">
        <v>93</v>
      </c>
      <c r="B592" s="18"/>
      <c r="C592" s="18"/>
      <c r="D592" s="18"/>
      <c r="E592" s="16"/>
      <c r="F592" s="18"/>
      <c r="G592" s="16"/>
      <c r="H592" s="18"/>
      <c r="I592" s="16"/>
    </row>
    <row r="593" spans="1:9" x14ac:dyDescent="0.45">
      <c r="A593" s="15" t="s">
        <v>149</v>
      </c>
      <c r="B593" s="18"/>
      <c r="C593" s="18"/>
      <c r="D593" s="18"/>
      <c r="E593" s="16"/>
      <c r="F593" s="18"/>
      <c r="G593" s="16"/>
      <c r="H593" s="18"/>
      <c r="I593" s="16"/>
    </row>
    <row r="594" spans="1:9" x14ac:dyDescent="0.45">
      <c r="A594" s="17" t="s">
        <v>756</v>
      </c>
      <c r="B594" s="18">
        <v>1</v>
      </c>
      <c r="C594" s="16">
        <v>100000</v>
      </c>
      <c r="D594" s="18">
        <v>1</v>
      </c>
      <c r="E594" s="18">
        <v>100000</v>
      </c>
      <c r="F594" s="18">
        <v>1</v>
      </c>
      <c r="G594" s="18">
        <v>100000</v>
      </c>
      <c r="H594" s="18">
        <f>B594+D594+F594</f>
        <v>3</v>
      </c>
      <c r="I594" s="16">
        <f>C594+E594+G594</f>
        <v>300000</v>
      </c>
    </row>
    <row r="595" spans="1:9" x14ac:dyDescent="0.45">
      <c r="A595" s="17" t="s">
        <v>211</v>
      </c>
      <c r="B595" s="18">
        <v>1</v>
      </c>
      <c r="C595" s="16">
        <v>5000</v>
      </c>
      <c r="D595" s="16">
        <v>1</v>
      </c>
      <c r="E595" s="16">
        <v>5000</v>
      </c>
      <c r="F595" s="16">
        <v>1</v>
      </c>
      <c r="G595" s="16">
        <v>5000</v>
      </c>
      <c r="H595" s="18">
        <f t="shared" ref="H595:I599" si="72">F595+D595+B595</f>
        <v>3</v>
      </c>
      <c r="I595" s="16">
        <f t="shared" si="72"/>
        <v>15000</v>
      </c>
    </row>
    <row r="596" spans="1:9" x14ac:dyDescent="0.45">
      <c r="A596" s="17" t="s">
        <v>212</v>
      </c>
      <c r="B596" s="18">
        <v>1</v>
      </c>
      <c r="C596" s="18">
        <v>20000</v>
      </c>
      <c r="D596" s="18">
        <v>1</v>
      </c>
      <c r="E596" s="18">
        <v>20000</v>
      </c>
      <c r="F596" s="18">
        <v>1</v>
      </c>
      <c r="G596" s="18">
        <v>20000</v>
      </c>
      <c r="H596" s="18">
        <f t="shared" si="72"/>
        <v>3</v>
      </c>
      <c r="I596" s="16">
        <f t="shared" si="72"/>
        <v>60000</v>
      </c>
    </row>
    <row r="597" spans="1:9" x14ac:dyDescent="0.45">
      <c r="A597" s="17" t="s">
        <v>213</v>
      </c>
      <c r="B597" s="18">
        <v>1</v>
      </c>
      <c r="C597" s="16">
        <v>50000</v>
      </c>
      <c r="D597" s="18">
        <v>1</v>
      </c>
      <c r="E597" s="18">
        <v>50000</v>
      </c>
      <c r="F597" s="18">
        <v>1</v>
      </c>
      <c r="G597" s="18">
        <v>50000</v>
      </c>
      <c r="H597" s="18">
        <f t="shared" si="72"/>
        <v>3</v>
      </c>
      <c r="I597" s="16">
        <f t="shared" si="72"/>
        <v>150000</v>
      </c>
    </row>
    <row r="598" spans="1:9" x14ac:dyDescent="0.45">
      <c r="A598" s="17" t="s">
        <v>214</v>
      </c>
      <c r="B598" s="18">
        <v>1</v>
      </c>
      <c r="C598" s="16">
        <v>100000</v>
      </c>
      <c r="D598" s="18">
        <v>1</v>
      </c>
      <c r="E598" s="18">
        <v>100000</v>
      </c>
      <c r="F598" s="18">
        <v>1</v>
      </c>
      <c r="G598" s="18">
        <v>100000</v>
      </c>
      <c r="H598" s="18">
        <f t="shared" si="72"/>
        <v>3</v>
      </c>
      <c r="I598" s="16">
        <f t="shared" si="72"/>
        <v>300000</v>
      </c>
    </row>
    <row r="599" spans="1:9" x14ac:dyDescent="0.45">
      <c r="A599" s="17" t="s">
        <v>110</v>
      </c>
      <c r="B599" s="39">
        <v>1</v>
      </c>
      <c r="C599" s="26">
        <v>200000</v>
      </c>
      <c r="D599" s="39">
        <v>1</v>
      </c>
      <c r="E599" s="39">
        <v>200000</v>
      </c>
      <c r="F599" s="39">
        <v>1</v>
      </c>
      <c r="G599" s="39">
        <v>200000</v>
      </c>
      <c r="H599" s="39">
        <f t="shared" si="72"/>
        <v>3</v>
      </c>
      <c r="I599" s="26">
        <f t="shared" si="72"/>
        <v>600000</v>
      </c>
    </row>
    <row r="600" spans="1:9" ht="20.25" customHeight="1" x14ac:dyDescent="0.45">
      <c r="A600" s="44" t="s">
        <v>109</v>
      </c>
      <c r="B600" s="18">
        <v>1</v>
      </c>
      <c r="C600" s="16">
        <v>100000</v>
      </c>
      <c r="D600" s="18">
        <v>1</v>
      </c>
      <c r="E600" s="18">
        <v>100000</v>
      </c>
      <c r="F600" s="18">
        <v>1</v>
      </c>
      <c r="G600" s="18">
        <v>100000</v>
      </c>
      <c r="H600" s="18">
        <f t="shared" ref="H600:H601" si="73">F600+D600+B600</f>
        <v>3</v>
      </c>
      <c r="I600" s="16">
        <f t="shared" ref="I600:I601" si="74">G600+E600+C600</f>
        <v>300000</v>
      </c>
    </row>
    <row r="601" spans="1:9" x14ac:dyDescent="0.45">
      <c r="A601" s="45" t="s">
        <v>111</v>
      </c>
      <c r="B601" s="40">
        <v>1</v>
      </c>
      <c r="C601" s="28">
        <v>30000</v>
      </c>
      <c r="D601" s="40">
        <v>1</v>
      </c>
      <c r="E601" s="40">
        <v>30000</v>
      </c>
      <c r="F601" s="40">
        <v>1</v>
      </c>
      <c r="G601" s="40">
        <v>30000</v>
      </c>
      <c r="H601" s="40">
        <f t="shared" si="73"/>
        <v>3</v>
      </c>
      <c r="I601" s="28">
        <f t="shared" si="74"/>
        <v>90000</v>
      </c>
    </row>
    <row r="602" spans="1:9" x14ac:dyDescent="0.45">
      <c r="A602" s="33"/>
      <c r="B602" s="42"/>
      <c r="C602" s="42" t="s">
        <v>561</v>
      </c>
      <c r="D602" s="42"/>
      <c r="E602" s="42"/>
      <c r="F602" s="42"/>
      <c r="G602" s="42"/>
      <c r="H602" s="42"/>
      <c r="I602" s="43"/>
    </row>
    <row r="603" spans="1:9" x14ac:dyDescent="0.45">
      <c r="A603" s="8"/>
      <c r="B603" s="300" t="s">
        <v>15</v>
      </c>
      <c r="C603" s="301"/>
      <c r="D603" s="300" t="s">
        <v>19</v>
      </c>
      <c r="E603" s="301"/>
      <c r="F603" s="300" t="s">
        <v>46</v>
      </c>
      <c r="G603" s="301"/>
      <c r="H603" s="300" t="s">
        <v>14</v>
      </c>
      <c r="I603" s="301"/>
    </row>
    <row r="604" spans="1:9" x14ac:dyDescent="0.45">
      <c r="A604" s="10" t="s">
        <v>0</v>
      </c>
      <c r="B604" s="10" t="s">
        <v>1</v>
      </c>
      <c r="C604" s="10" t="s">
        <v>3</v>
      </c>
      <c r="D604" s="10" t="s">
        <v>1</v>
      </c>
      <c r="E604" s="10" t="s">
        <v>3</v>
      </c>
      <c r="F604" s="10" t="s">
        <v>1</v>
      </c>
      <c r="G604" s="10" t="s">
        <v>3</v>
      </c>
      <c r="H604" s="10" t="s">
        <v>1</v>
      </c>
      <c r="I604" s="10" t="s">
        <v>3</v>
      </c>
    </row>
    <row r="605" spans="1:9" x14ac:dyDescent="0.45">
      <c r="A605" s="12"/>
      <c r="B605" s="12" t="s">
        <v>2</v>
      </c>
      <c r="C605" s="12" t="s">
        <v>4</v>
      </c>
      <c r="D605" s="12" t="s">
        <v>2</v>
      </c>
      <c r="E605" s="12" t="s">
        <v>4</v>
      </c>
      <c r="F605" s="12" t="s">
        <v>2</v>
      </c>
      <c r="G605" s="12" t="s">
        <v>4</v>
      </c>
      <c r="H605" s="12" t="s">
        <v>2</v>
      </c>
      <c r="I605" s="12" t="s">
        <v>4</v>
      </c>
    </row>
    <row r="606" spans="1:9" x14ac:dyDescent="0.45">
      <c r="A606" s="13" t="s">
        <v>64</v>
      </c>
      <c r="B606" s="32"/>
      <c r="C606" s="32"/>
      <c r="D606" s="32"/>
      <c r="E606" s="32"/>
      <c r="F606" s="32"/>
      <c r="G606" s="32"/>
      <c r="H606" s="32"/>
      <c r="I606" s="32"/>
    </row>
    <row r="607" spans="1:9" x14ac:dyDescent="0.45">
      <c r="A607" s="15" t="s">
        <v>65</v>
      </c>
      <c r="B607" s="18"/>
      <c r="C607" s="16"/>
      <c r="D607" s="18"/>
      <c r="E607" s="18"/>
      <c r="F607" s="18"/>
      <c r="G607" s="18"/>
      <c r="H607" s="18"/>
      <c r="I607" s="16"/>
    </row>
    <row r="608" spans="1:9" x14ac:dyDescent="0.45">
      <c r="A608" s="15" t="s">
        <v>67</v>
      </c>
      <c r="B608" s="18"/>
      <c r="C608" s="16"/>
      <c r="D608" s="18"/>
      <c r="E608" s="16"/>
      <c r="F608" s="18"/>
      <c r="G608" s="16"/>
      <c r="H608" s="18"/>
      <c r="I608" s="16"/>
    </row>
    <row r="609" spans="1:9" x14ac:dyDescent="0.45">
      <c r="A609" s="17" t="s">
        <v>757</v>
      </c>
      <c r="B609" s="39">
        <v>1</v>
      </c>
      <c r="C609" s="26">
        <v>200000</v>
      </c>
      <c r="D609" s="39">
        <v>1</v>
      </c>
      <c r="E609" s="26">
        <v>200000</v>
      </c>
      <c r="F609" s="39">
        <v>1</v>
      </c>
      <c r="G609" s="26">
        <v>200000</v>
      </c>
      <c r="H609" s="18">
        <f t="shared" ref="H609:I609" si="75">B609+D609+F609</f>
        <v>3</v>
      </c>
      <c r="I609" s="16">
        <f t="shared" si="75"/>
        <v>600000</v>
      </c>
    </row>
    <row r="610" spans="1:9" x14ac:dyDescent="0.45">
      <c r="A610" s="17" t="s">
        <v>758</v>
      </c>
      <c r="B610" s="39">
        <v>1</v>
      </c>
      <c r="C610" s="26">
        <v>50000</v>
      </c>
      <c r="D610" s="39">
        <v>1</v>
      </c>
      <c r="E610" s="39">
        <v>50000</v>
      </c>
      <c r="F610" s="39">
        <v>1</v>
      </c>
      <c r="G610" s="39">
        <v>50000</v>
      </c>
      <c r="H610" s="39">
        <f t="shared" ref="H610" si="76">B610+D610+F610</f>
        <v>3</v>
      </c>
      <c r="I610" s="26">
        <f t="shared" ref="I610" si="77">C610+E610+G610</f>
        <v>150000</v>
      </c>
    </row>
    <row r="611" spans="1:9" x14ac:dyDescent="0.45">
      <c r="A611" s="17"/>
      <c r="B611" s="18"/>
      <c r="C611" s="16"/>
      <c r="D611" s="18"/>
      <c r="E611" s="16"/>
      <c r="F611" s="18"/>
      <c r="G611" s="16"/>
      <c r="H611" s="18"/>
      <c r="I611" s="16"/>
    </row>
    <row r="612" spans="1:9" x14ac:dyDescent="0.45">
      <c r="A612" s="45"/>
      <c r="B612" s="183"/>
      <c r="C612" s="183"/>
      <c r="D612" s="183"/>
      <c r="E612" s="183"/>
      <c r="F612" s="183"/>
      <c r="G612" s="183"/>
      <c r="H612" s="183"/>
      <c r="I612" s="184"/>
    </row>
    <row r="613" spans="1:9" x14ac:dyDescent="0.45">
      <c r="A613" s="94" t="s">
        <v>10</v>
      </c>
      <c r="B613" s="95">
        <f>+B610+B609+B601+B600+B599+B598+B597+B596+B595+B594+B590+B589+B588+B587+B586+B585+B584+B583</f>
        <v>17</v>
      </c>
      <c r="C613" s="95">
        <f>C610+C609+C601+C600+C599+C598+C597+C596+C595+C594+C590+C589+C588+C587+C586+C585+C584+C583</f>
        <v>1195000</v>
      </c>
      <c r="D613" s="95">
        <f>D610+D609+D601+D600+D599+D598+D597+D596+D595+D594+D590+D589+D588+D587+D586+D585+D584+D583</f>
        <v>17</v>
      </c>
      <c r="E613" s="95">
        <f>+E610+610+E609+E601+E600+E599+E598+E597+E596+E595+E594+E590+E589+E588+E587+E586+E585+E584+E583</f>
        <v>1195610</v>
      </c>
      <c r="F613" s="95">
        <f>F610+F609+F601+F600+F599+F598+F597+F596+F595+F594+F590+F589+F588+F587+F586+F585+F584+F583</f>
        <v>17</v>
      </c>
      <c r="G613" s="95">
        <f>G610+G609+G601+G600+G599+G598+G597+G596+G595+G594+G590+G589+G588+G587+G586+G585+G584+G583</f>
        <v>1195000</v>
      </c>
      <c r="H613" s="95">
        <f>H610+H609+H601+H600+H599+H598+H597+H596+H595+H594+H590+H589+H588+H587+H586+H585+H584+H583</f>
        <v>51</v>
      </c>
      <c r="I613" s="95">
        <f>I610+I609+I601+I600+I599+I598+I597+I596+I595+I594+I590+I589+I588+I587+I586+I585+I584+I583</f>
        <v>3585000</v>
      </c>
    </row>
    <row r="614" spans="1:9" ht="21.75" thickBot="1" x14ac:dyDescent="0.5">
      <c r="A614" s="68" t="s">
        <v>18</v>
      </c>
      <c r="B614" s="149">
        <f t="shared" ref="B614:G614" si="78">B613+B576+B274+B148</f>
        <v>326</v>
      </c>
      <c r="C614" s="149">
        <f t="shared" si="78"/>
        <v>108051000</v>
      </c>
      <c r="D614" s="149">
        <f t="shared" si="78"/>
        <v>270</v>
      </c>
      <c r="E614" s="149">
        <f t="shared" si="78"/>
        <v>84636610</v>
      </c>
      <c r="F614" s="149">
        <f t="shared" si="78"/>
        <v>286</v>
      </c>
      <c r="G614" s="149">
        <f t="shared" si="78"/>
        <v>80906000</v>
      </c>
      <c r="H614" s="149">
        <f>F614+D614+B614</f>
        <v>882</v>
      </c>
      <c r="I614" s="149">
        <f>G614+E614+C614</f>
        <v>273593610</v>
      </c>
    </row>
    <row r="615" spans="1:9" ht="21.75" thickTop="1" x14ac:dyDescent="0.45"/>
  </sheetData>
  <mergeCells count="108">
    <mergeCell ref="B603:C603"/>
    <mergeCell ref="D603:E603"/>
    <mergeCell ref="F603:G603"/>
    <mergeCell ref="H603:I603"/>
    <mergeCell ref="B553:C553"/>
    <mergeCell ref="D553:E553"/>
    <mergeCell ref="F553:G553"/>
    <mergeCell ref="H553:I553"/>
    <mergeCell ref="B578:C578"/>
    <mergeCell ref="D578:E578"/>
    <mergeCell ref="F578:G578"/>
    <mergeCell ref="H578:I578"/>
    <mergeCell ref="A353:A355"/>
    <mergeCell ref="B353:C353"/>
    <mergeCell ref="D353:E353"/>
    <mergeCell ref="F353:G353"/>
    <mergeCell ref="H353:I353"/>
    <mergeCell ref="B478:C478"/>
    <mergeCell ref="D478:E478"/>
    <mergeCell ref="F478:G478"/>
    <mergeCell ref="H478:I478"/>
    <mergeCell ref="A429:A431"/>
    <mergeCell ref="B429:C429"/>
    <mergeCell ref="D429:E429"/>
    <mergeCell ref="F429:G429"/>
    <mergeCell ref="H429:I429"/>
    <mergeCell ref="A403:A405"/>
    <mergeCell ref="B403:C403"/>
    <mergeCell ref="D403:E403"/>
    <mergeCell ref="F403:G403"/>
    <mergeCell ref="H403:I403"/>
    <mergeCell ref="A379:A381"/>
    <mergeCell ref="B379:C379"/>
    <mergeCell ref="D379:E379"/>
    <mergeCell ref="F379:G379"/>
    <mergeCell ref="H379:I379"/>
    <mergeCell ref="B102:C102"/>
    <mergeCell ref="D102:E102"/>
    <mergeCell ref="F102:G102"/>
    <mergeCell ref="H102:I102"/>
    <mergeCell ref="B127:C127"/>
    <mergeCell ref="D127:E127"/>
    <mergeCell ref="F127:G127"/>
    <mergeCell ref="H127:I127"/>
    <mergeCell ref="B203:C203"/>
    <mergeCell ref="D203:E203"/>
    <mergeCell ref="F203:G203"/>
    <mergeCell ref="H203:I203"/>
    <mergeCell ref="A1:I1"/>
    <mergeCell ref="A2:I2"/>
    <mergeCell ref="A3:I3"/>
    <mergeCell ref="B4:C4"/>
    <mergeCell ref="D4:E4"/>
    <mergeCell ref="F4:G4"/>
    <mergeCell ref="H4:I4"/>
    <mergeCell ref="B27:C27"/>
    <mergeCell ref="D27:E27"/>
    <mergeCell ref="F27:G27"/>
    <mergeCell ref="H27:I27"/>
    <mergeCell ref="B77:C77"/>
    <mergeCell ref="D77:E77"/>
    <mergeCell ref="F77:G77"/>
    <mergeCell ref="H77:I77"/>
    <mergeCell ref="B52:C52"/>
    <mergeCell ref="D52:E52"/>
    <mergeCell ref="F52:G52"/>
    <mergeCell ref="H52:I52"/>
    <mergeCell ref="B253:C253"/>
    <mergeCell ref="D253:E253"/>
    <mergeCell ref="F253:G253"/>
    <mergeCell ref="H253:I253"/>
    <mergeCell ref="B152:C152"/>
    <mergeCell ref="D152:E152"/>
    <mergeCell ref="F152:G152"/>
    <mergeCell ref="H152:I152"/>
    <mergeCell ref="B229:C229"/>
    <mergeCell ref="D229:E229"/>
    <mergeCell ref="F229:G229"/>
    <mergeCell ref="H229:I229"/>
    <mergeCell ref="B178:C178"/>
    <mergeCell ref="D178:E178"/>
    <mergeCell ref="F178:G178"/>
    <mergeCell ref="H178:I178"/>
    <mergeCell ref="B303:C303"/>
    <mergeCell ref="D303:E303"/>
    <mergeCell ref="F303:G303"/>
    <mergeCell ref="H303:I303"/>
    <mergeCell ref="B328:C328"/>
    <mergeCell ref="D328:E328"/>
    <mergeCell ref="F328:G328"/>
    <mergeCell ref="H328:I328"/>
    <mergeCell ref="H278:I278"/>
    <mergeCell ref="F278:G278"/>
    <mergeCell ref="D278:E278"/>
    <mergeCell ref="B278:C278"/>
    <mergeCell ref="B528:C528"/>
    <mergeCell ref="D528:E528"/>
    <mergeCell ref="F528:G528"/>
    <mergeCell ref="H528:I528"/>
    <mergeCell ref="A453:A455"/>
    <mergeCell ref="B453:C453"/>
    <mergeCell ref="D453:E453"/>
    <mergeCell ref="F453:G453"/>
    <mergeCell ref="H453:I453"/>
    <mergeCell ref="B503:C503"/>
    <mergeCell ref="D503:E503"/>
    <mergeCell ref="F503:G503"/>
    <mergeCell ref="H503:I503"/>
  </mergeCells>
  <pageMargins left="0.19685039370078741" right="0.19685039370078741" top="0.78740157480314965" bottom="0.39370078740157483" header="0.51181102362204722" footer="0.51181102362204722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2"/>
  <sheetViews>
    <sheetView showWhiteSpace="0" view="pageBreakPreview" topLeftCell="A253" zoomScale="86" zoomScaleNormal="80" zoomScaleSheetLayoutView="86" zoomScalePageLayoutView="82" workbookViewId="0">
      <selection activeCell="A256" sqref="A256:XFD270"/>
    </sheetView>
  </sheetViews>
  <sheetFormatPr defaultRowHeight="21" x14ac:dyDescent="0.45"/>
  <cols>
    <col min="1" max="1" width="63.140625" style="7" customWidth="1"/>
    <col min="2" max="2" width="7.140625" style="7" customWidth="1"/>
    <col min="3" max="3" width="12.42578125" style="7" customWidth="1"/>
    <col min="4" max="4" width="7.42578125" style="7" customWidth="1"/>
    <col min="5" max="5" width="12.85546875" style="7" customWidth="1"/>
    <col min="6" max="6" width="7.5703125" style="7" customWidth="1"/>
    <col min="7" max="7" width="12.7109375" style="7" customWidth="1"/>
    <col min="8" max="8" width="7.85546875" style="7" customWidth="1"/>
    <col min="9" max="9" width="14.140625" style="7" customWidth="1"/>
    <col min="10" max="16384" width="9.140625" style="7"/>
  </cols>
  <sheetData>
    <row r="1" spans="1:9" x14ac:dyDescent="0.45">
      <c r="A1" s="308" t="s">
        <v>17</v>
      </c>
      <c r="B1" s="308"/>
      <c r="C1" s="308"/>
      <c r="D1" s="308"/>
      <c r="E1" s="308"/>
      <c r="F1" s="308"/>
      <c r="G1" s="308"/>
      <c r="H1" s="308"/>
      <c r="I1" s="308"/>
    </row>
    <row r="2" spans="1:9" x14ac:dyDescent="0.45">
      <c r="A2" s="308" t="s">
        <v>99</v>
      </c>
      <c r="B2" s="308"/>
      <c r="C2" s="308"/>
      <c r="D2" s="308"/>
      <c r="E2" s="308"/>
      <c r="F2" s="308"/>
      <c r="G2" s="308"/>
      <c r="H2" s="308"/>
      <c r="I2" s="308"/>
    </row>
    <row r="3" spans="1:9" x14ac:dyDescent="0.45">
      <c r="A3" s="309" t="s">
        <v>16</v>
      </c>
      <c r="B3" s="309"/>
      <c r="C3" s="309"/>
      <c r="D3" s="309"/>
      <c r="E3" s="309"/>
      <c r="F3" s="309"/>
      <c r="G3" s="309"/>
      <c r="H3" s="309"/>
      <c r="I3" s="309"/>
    </row>
    <row r="4" spans="1:9" x14ac:dyDescent="0.45">
      <c r="A4" s="8"/>
      <c r="B4" s="300" t="s">
        <v>19</v>
      </c>
      <c r="C4" s="301"/>
      <c r="D4" s="300" t="s">
        <v>46</v>
      </c>
      <c r="E4" s="301"/>
      <c r="F4" s="300" t="s">
        <v>70</v>
      </c>
      <c r="G4" s="301"/>
      <c r="H4" s="300" t="s">
        <v>14</v>
      </c>
      <c r="I4" s="301"/>
    </row>
    <row r="5" spans="1:9" x14ac:dyDescent="0.45">
      <c r="A5" s="9" t="s">
        <v>0</v>
      </c>
      <c r="B5" s="10" t="s">
        <v>1</v>
      </c>
      <c r="C5" s="10" t="s">
        <v>3</v>
      </c>
      <c r="D5" s="10" t="s">
        <v>1</v>
      </c>
      <c r="E5" s="10" t="s">
        <v>3</v>
      </c>
      <c r="F5" s="10" t="s">
        <v>1</v>
      </c>
      <c r="G5" s="10" t="s">
        <v>3</v>
      </c>
      <c r="H5" s="10" t="s">
        <v>1</v>
      </c>
      <c r="I5" s="63" t="s">
        <v>3</v>
      </c>
    </row>
    <row r="6" spans="1:9" x14ac:dyDescent="0.45">
      <c r="A6" s="11"/>
      <c r="B6" s="12" t="s">
        <v>2</v>
      </c>
      <c r="C6" s="12" t="s">
        <v>4</v>
      </c>
      <c r="D6" s="12" t="s">
        <v>2</v>
      </c>
      <c r="E6" s="12" t="s">
        <v>4</v>
      </c>
      <c r="F6" s="12" t="s">
        <v>2</v>
      </c>
      <c r="G6" s="12" t="s">
        <v>4</v>
      </c>
      <c r="H6" s="12" t="s">
        <v>2</v>
      </c>
      <c r="I6" s="12" t="s">
        <v>4</v>
      </c>
    </row>
    <row r="7" spans="1:9" x14ac:dyDescent="0.45">
      <c r="A7" s="13" t="s">
        <v>27</v>
      </c>
      <c r="B7" s="14"/>
      <c r="C7" s="14"/>
      <c r="D7" s="14"/>
      <c r="E7" s="14"/>
      <c r="F7" s="14"/>
      <c r="G7" s="14"/>
      <c r="H7" s="14"/>
      <c r="I7" s="14"/>
    </row>
    <row r="8" spans="1:9" x14ac:dyDescent="0.45">
      <c r="A8" s="15" t="s">
        <v>28</v>
      </c>
      <c r="B8" s="16"/>
      <c r="C8" s="16"/>
      <c r="D8" s="16"/>
      <c r="E8" s="16"/>
      <c r="F8" s="16"/>
      <c r="G8" s="16"/>
      <c r="H8" s="16"/>
      <c r="I8" s="16"/>
    </row>
    <row r="9" spans="1:9" x14ac:dyDescent="0.45">
      <c r="A9" s="15" t="s">
        <v>912</v>
      </c>
      <c r="B9" s="16"/>
      <c r="C9" s="16"/>
      <c r="D9" s="16"/>
      <c r="E9" s="16"/>
      <c r="F9" s="16"/>
      <c r="G9" s="16"/>
      <c r="H9" s="16"/>
      <c r="I9" s="16"/>
    </row>
    <row r="10" spans="1:9" x14ac:dyDescent="0.45">
      <c r="A10" s="15" t="s">
        <v>913</v>
      </c>
      <c r="B10" s="16"/>
      <c r="C10" s="16"/>
      <c r="D10" s="16"/>
      <c r="E10" s="16"/>
      <c r="F10" s="16"/>
      <c r="G10" s="16"/>
      <c r="H10" s="16"/>
      <c r="I10" s="16"/>
    </row>
    <row r="11" spans="1:9" x14ac:dyDescent="0.45">
      <c r="A11" s="17" t="s">
        <v>134</v>
      </c>
      <c r="B11" s="16">
        <v>1</v>
      </c>
      <c r="C11" s="16">
        <v>20000</v>
      </c>
      <c r="D11" s="16">
        <v>1</v>
      </c>
      <c r="E11" s="16">
        <v>20000</v>
      </c>
      <c r="F11" s="16">
        <v>1</v>
      </c>
      <c r="G11" s="16">
        <v>20000</v>
      </c>
      <c r="H11" s="16">
        <f>B11+D11+F11</f>
        <v>3</v>
      </c>
      <c r="I11" s="16">
        <f>C11+E11+G11</f>
        <v>60000</v>
      </c>
    </row>
    <row r="12" spans="1:9" x14ac:dyDescent="0.45">
      <c r="A12" s="17" t="s">
        <v>136</v>
      </c>
      <c r="B12" s="16">
        <v>1</v>
      </c>
      <c r="C12" s="16">
        <v>30000</v>
      </c>
      <c r="D12" s="16">
        <v>1</v>
      </c>
      <c r="E12" s="16">
        <v>30000</v>
      </c>
      <c r="F12" s="16">
        <v>1</v>
      </c>
      <c r="G12" s="16">
        <v>30000</v>
      </c>
      <c r="H12" s="16">
        <f>F12+D12+B12</f>
        <v>3</v>
      </c>
      <c r="I12" s="16">
        <f>G12+E12+C12</f>
        <v>90000</v>
      </c>
    </row>
    <row r="13" spans="1:9" x14ac:dyDescent="0.45">
      <c r="A13" s="17"/>
      <c r="B13" s="16"/>
      <c r="C13" s="16"/>
      <c r="D13" s="16"/>
      <c r="E13" s="16"/>
      <c r="F13" s="16"/>
      <c r="G13" s="16"/>
      <c r="H13" s="16"/>
      <c r="I13" s="16"/>
    </row>
    <row r="14" spans="1:9" x14ac:dyDescent="0.45">
      <c r="A14" s="15" t="s">
        <v>49</v>
      </c>
      <c r="B14" s="16"/>
      <c r="C14" s="16"/>
      <c r="D14" s="16"/>
      <c r="E14" s="16"/>
      <c r="F14" s="16"/>
      <c r="G14" s="16"/>
      <c r="H14" s="18"/>
      <c r="I14" s="16"/>
    </row>
    <row r="15" spans="1:9" x14ac:dyDescent="0.45">
      <c r="A15" s="19" t="s">
        <v>153</v>
      </c>
      <c r="B15" s="16">
        <v>1</v>
      </c>
      <c r="C15" s="16">
        <v>100000</v>
      </c>
      <c r="D15" s="16">
        <v>1</v>
      </c>
      <c r="E15" s="16">
        <v>100000</v>
      </c>
      <c r="F15" s="16">
        <v>1</v>
      </c>
      <c r="G15" s="16">
        <v>100000</v>
      </c>
      <c r="H15" s="16">
        <f t="shared" ref="H15:I22" si="0">B15+D15+F15</f>
        <v>3</v>
      </c>
      <c r="I15" s="16">
        <f t="shared" si="0"/>
        <v>300000</v>
      </c>
    </row>
    <row r="16" spans="1:9" x14ac:dyDescent="0.45">
      <c r="A16" s="19" t="s">
        <v>759</v>
      </c>
      <c r="B16" s="16">
        <v>1</v>
      </c>
      <c r="C16" s="16">
        <v>100000</v>
      </c>
      <c r="D16" s="16">
        <v>1</v>
      </c>
      <c r="E16" s="16">
        <v>100000</v>
      </c>
      <c r="F16" s="16">
        <v>1</v>
      </c>
      <c r="G16" s="16">
        <v>100000</v>
      </c>
      <c r="H16" s="16">
        <f t="shared" si="0"/>
        <v>3</v>
      </c>
      <c r="I16" s="16">
        <f t="shared" si="0"/>
        <v>300000</v>
      </c>
    </row>
    <row r="17" spans="1:9" x14ac:dyDescent="0.45">
      <c r="A17" s="20" t="s">
        <v>138</v>
      </c>
      <c r="B17" s="16">
        <v>1</v>
      </c>
      <c r="C17" s="21">
        <v>100000</v>
      </c>
      <c r="D17" s="16">
        <v>1</v>
      </c>
      <c r="E17" s="16">
        <v>100000</v>
      </c>
      <c r="F17" s="16">
        <v>1</v>
      </c>
      <c r="G17" s="16">
        <v>100000</v>
      </c>
      <c r="H17" s="18">
        <f t="shared" si="0"/>
        <v>3</v>
      </c>
      <c r="I17" s="16">
        <f t="shared" si="0"/>
        <v>300000</v>
      </c>
    </row>
    <row r="18" spans="1:9" x14ac:dyDescent="0.45">
      <c r="A18" s="20" t="s">
        <v>760</v>
      </c>
      <c r="B18" s="16">
        <v>1</v>
      </c>
      <c r="C18" s="21">
        <v>100000</v>
      </c>
      <c r="D18" s="16">
        <v>1</v>
      </c>
      <c r="E18" s="16">
        <v>100000</v>
      </c>
      <c r="F18" s="16">
        <v>1</v>
      </c>
      <c r="G18" s="16">
        <v>100000</v>
      </c>
      <c r="H18" s="18">
        <f t="shared" si="0"/>
        <v>3</v>
      </c>
      <c r="I18" s="16">
        <f t="shared" si="0"/>
        <v>300000</v>
      </c>
    </row>
    <row r="19" spans="1:9" x14ac:dyDescent="0.45">
      <c r="A19" s="25" t="s">
        <v>761</v>
      </c>
      <c r="B19" s="26">
        <v>1</v>
      </c>
      <c r="C19" s="26">
        <v>50000</v>
      </c>
      <c r="D19" s="26">
        <v>1</v>
      </c>
      <c r="E19" s="26">
        <v>50000</v>
      </c>
      <c r="F19" s="26">
        <v>1</v>
      </c>
      <c r="G19" s="26">
        <v>50000</v>
      </c>
      <c r="H19" s="18">
        <f t="shared" si="0"/>
        <v>3</v>
      </c>
      <c r="I19" s="16">
        <f t="shared" si="0"/>
        <v>150000</v>
      </c>
    </row>
    <row r="20" spans="1:9" x14ac:dyDescent="0.45">
      <c r="A20" s="25" t="s">
        <v>762</v>
      </c>
      <c r="B20" s="26">
        <v>1</v>
      </c>
      <c r="C20" s="26">
        <v>100000</v>
      </c>
      <c r="D20" s="26">
        <v>1</v>
      </c>
      <c r="E20" s="26">
        <v>100000</v>
      </c>
      <c r="F20" s="26">
        <v>1</v>
      </c>
      <c r="G20" s="26">
        <v>100000</v>
      </c>
      <c r="H20" s="18">
        <f t="shared" si="0"/>
        <v>3</v>
      </c>
      <c r="I20" s="16">
        <f t="shared" si="0"/>
        <v>300000</v>
      </c>
    </row>
    <row r="21" spans="1:9" x14ac:dyDescent="0.45">
      <c r="A21" s="19" t="s">
        <v>763</v>
      </c>
      <c r="B21" s="16">
        <v>1</v>
      </c>
      <c r="C21" s="16">
        <v>20000</v>
      </c>
      <c r="D21" s="16">
        <v>1</v>
      </c>
      <c r="E21" s="16">
        <v>20000</v>
      </c>
      <c r="F21" s="16">
        <v>1</v>
      </c>
      <c r="G21" s="16">
        <v>20000</v>
      </c>
      <c r="H21" s="16">
        <f t="shared" si="0"/>
        <v>3</v>
      </c>
      <c r="I21" s="16">
        <f t="shared" si="0"/>
        <v>60000</v>
      </c>
    </row>
    <row r="22" spans="1:9" x14ac:dyDescent="0.45">
      <c r="A22" s="25" t="s">
        <v>764</v>
      </c>
      <c r="B22" s="26">
        <v>1</v>
      </c>
      <c r="C22" s="26">
        <v>100000</v>
      </c>
      <c r="D22" s="26">
        <v>1</v>
      </c>
      <c r="E22" s="26">
        <v>100000</v>
      </c>
      <c r="F22" s="26">
        <v>1</v>
      </c>
      <c r="G22" s="26">
        <v>100000</v>
      </c>
      <c r="H22" s="26">
        <f t="shared" si="0"/>
        <v>3</v>
      </c>
      <c r="I22" s="26">
        <f t="shared" si="0"/>
        <v>300000</v>
      </c>
    </row>
    <row r="23" spans="1:9" x14ac:dyDescent="0.45">
      <c r="A23" s="27"/>
      <c r="B23" s="28"/>
      <c r="C23" s="28"/>
      <c r="D23" s="28"/>
      <c r="E23" s="28"/>
      <c r="F23" s="28"/>
      <c r="G23" s="28"/>
      <c r="H23" s="28"/>
      <c r="I23" s="28"/>
    </row>
    <row r="24" spans="1:9" x14ac:dyDescent="0.45">
      <c r="A24" s="41"/>
      <c r="B24" s="43"/>
      <c r="C24" s="43"/>
      <c r="D24" s="43"/>
      <c r="E24" s="43"/>
      <c r="F24" s="43"/>
      <c r="G24" s="43"/>
      <c r="H24" s="43"/>
      <c r="I24" s="43"/>
    </row>
    <row r="25" spans="1:9" x14ac:dyDescent="0.45">
      <c r="A25" s="41"/>
      <c r="B25" s="43"/>
      <c r="C25" s="43"/>
      <c r="D25" s="43"/>
      <c r="E25" s="43"/>
      <c r="F25" s="43"/>
      <c r="G25" s="43"/>
      <c r="H25" s="43"/>
      <c r="I25" s="43"/>
    </row>
    <row r="26" spans="1:9" x14ac:dyDescent="0.45">
      <c r="C26" s="29" t="s">
        <v>50</v>
      </c>
    </row>
    <row r="27" spans="1:9" x14ac:dyDescent="0.45">
      <c r="A27" s="8"/>
      <c r="B27" s="300" t="s">
        <v>19</v>
      </c>
      <c r="C27" s="301"/>
      <c r="D27" s="300" t="s">
        <v>46</v>
      </c>
      <c r="E27" s="301"/>
      <c r="F27" s="300" t="s">
        <v>70</v>
      </c>
      <c r="G27" s="301"/>
      <c r="H27" s="300" t="s">
        <v>14</v>
      </c>
      <c r="I27" s="301"/>
    </row>
    <row r="28" spans="1:9" x14ac:dyDescent="0.45">
      <c r="A28" s="10" t="s">
        <v>0</v>
      </c>
      <c r="B28" s="10" t="s">
        <v>1</v>
      </c>
      <c r="C28" s="10" t="s">
        <v>3</v>
      </c>
      <c r="D28" s="10" t="s">
        <v>1</v>
      </c>
      <c r="E28" s="10" t="s">
        <v>3</v>
      </c>
      <c r="F28" s="10" t="s">
        <v>1</v>
      </c>
      <c r="G28" s="10" t="s">
        <v>3</v>
      </c>
      <c r="H28" s="10" t="s">
        <v>1</v>
      </c>
      <c r="I28" s="63" t="s">
        <v>3</v>
      </c>
    </row>
    <row r="29" spans="1:9" x14ac:dyDescent="0.45">
      <c r="A29" s="11"/>
      <c r="B29" s="12" t="s">
        <v>2</v>
      </c>
      <c r="C29" s="12" t="s">
        <v>4</v>
      </c>
      <c r="D29" s="12" t="s">
        <v>2</v>
      </c>
      <c r="E29" s="12" t="s">
        <v>4</v>
      </c>
      <c r="F29" s="12" t="s">
        <v>2</v>
      </c>
      <c r="G29" s="12" t="s">
        <v>4</v>
      </c>
      <c r="H29" s="12" t="s">
        <v>2</v>
      </c>
      <c r="I29" s="12" t="s">
        <v>4</v>
      </c>
    </row>
    <row r="30" spans="1:9" x14ac:dyDescent="0.45">
      <c r="A30" s="30" t="s">
        <v>27</v>
      </c>
      <c r="B30" s="31"/>
      <c r="C30" s="31"/>
      <c r="D30" s="31"/>
      <c r="E30" s="31"/>
      <c r="F30" s="31"/>
      <c r="G30" s="31"/>
      <c r="H30" s="31"/>
      <c r="I30" s="31"/>
    </row>
    <row r="31" spans="1:9" x14ac:dyDescent="0.45">
      <c r="A31" s="15" t="s">
        <v>52</v>
      </c>
      <c r="B31" s="32"/>
      <c r="C31" s="32"/>
      <c r="D31" s="32"/>
      <c r="E31" s="32"/>
      <c r="F31" s="32"/>
      <c r="G31" s="32"/>
      <c r="H31" s="32"/>
      <c r="I31" s="32"/>
    </row>
    <row r="32" spans="1:9" s="33" customFormat="1" x14ac:dyDescent="0.45">
      <c r="A32" s="15" t="s">
        <v>5</v>
      </c>
      <c r="B32" s="16"/>
      <c r="C32" s="16"/>
      <c r="D32" s="16"/>
      <c r="E32" s="16"/>
      <c r="F32" s="16"/>
      <c r="G32" s="16"/>
      <c r="H32" s="18"/>
      <c r="I32" s="16"/>
    </row>
    <row r="33" spans="1:89" x14ac:dyDescent="0.45">
      <c r="A33" s="34" t="s">
        <v>562</v>
      </c>
      <c r="B33" s="26">
        <v>1</v>
      </c>
      <c r="C33" s="16">
        <v>50000</v>
      </c>
      <c r="D33" s="26">
        <v>1</v>
      </c>
      <c r="E33" s="16">
        <v>50000</v>
      </c>
      <c r="F33" s="26">
        <v>1</v>
      </c>
      <c r="G33" s="16">
        <v>50000</v>
      </c>
      <c r="H33" s="18">
        <f t="shared" ref="H33:I42" si="1">B33+D33+F33</f>
        <v>3</v>
      </c>
      <c r="I33" s="16">
        <f t="shared" si="1"/>
        <v>150000</v>
      </c>
    </row>
    <row r="34" spans="1:89" x14ac:dyDescent="0.45">
      <c r="A34" s="34" t="s">
        <v>563</v>
      </c>
      <c r="B34" s="35">
        <v>1</v>
      </c>
      <c r="C34" s="35">
        <v>50000</v>
      </c>
      <c r="D34" s="35">
        <v>1</v>
      </c>
      <c r="E34" s="35">
        <v>50000</v>
      </c>
      <c r="F34" s="35">
        <v>1</v>
      </c>
      <c r="G34" s="35">
        <v>50000</v>
      </c>
      <c r="H34" s="35">
        <f t="shared" si="1"/>
        <v>3</v>
      </c>
      <c r="I34" s="26">
        <f t="shared" si="1"/>
        <v>150000</v>
      </c>
    </row>
    <row r="35" spans="1:89" x14ac:dyDescent="0.45">
      <c r="A35" s="34" t="s">
        <v>765</v>
      </c>
      <c r="B35" s="35">
        <v>1</v>
      </c>
      <c r="C35" s="35">
        <v>200000</v>
      </c>
      <c r="D35" s="35">
        <v>1</v>
      </c>
      <c r="E35" s="35">
        <v>200000</v>
      </c>
      <c r="F35" s="35">
        <v>1</v>
      </c>
      <c r="G35" s="35">
        <v>200000</v>
      </c>
      <c r="H35" s="35">
        <f t="shared" si="1"/>
        <v>3</v>
      </c>
      <c r="I35" s="26">
        <f t="shared" si="1"/>
        <v>600000</v>
      </c>
    </row>
    <row r="36" spans="1:89" x14ac:dyDescent="0.45">
      <c r="A36" s="19" t="s">
        <v>766</v>
      </c>
      <c r="B36" s="16">
        <v>1</v>
      </c>
      <c r="C36" s="16">
        <v>200000</v>
      </c>
      <c r="D36" s="16">
        <v>1</v>
      </c>
      <c r="E36" s="16">
        <v>200000</v>
      </c>
      <c r="F36" s="16">
        <v>1</v>
      </c>
      <c r="G36" s="16">
        <v>200000</v>
      </c>
      <c r="H36" s="18">
        <f t="shared" si="1"/>
        <v>3</v>
      </c>
      <c r="I36" s="16">
        <f t="shared" si="1"/>
        <v>600000</v>
      </c>
    </row>
    <row r="37" spans="1:89" x14ac:dyDescent="0.45">
      <c r="A37" s="34" t="s">
        <v>767</v>
      </c>
      <c r="B37" s="35">
        <v>1</v>
      </c>
      <c r="C37" s="35">
        <v>200000</v>
      </c>
      <c r="D37" s="35">
        <v>1</v>
      </c>
      <c r="E37" s="35">
        <v>200000</v>
      </c>
      <c r="F37" s="35">
        <v>1</v>
      </c>
      <c r="G37" s="35">
        <v>200000</v>
      </c>
      <c r="H37" s="35">
        <f t="shared" si="1"/>
        <v>3</v>
      </c>
      <c r="I37" s="26">
        <f t="shared" si="1"/>
        <v>600000</v>
      </c>
    </row>
    <row r="38" spans="1:89" x14ac:dyDescent="0.45">
      <c r="A38" s="34" t="s">
        <v>768</v>
      </c>
      <c r="B38" s="35">
        <v>1</v>
      </c>
      <c r="C38" s="35">
        <v>200000</v>
      </c>
      <c r="D38" s="35">
        <v>1</v>
      </c>
      <c r="E38" s="35">
        <v>200000</v>
      </c>
      <c r="F38" s="35">
        <v>1</v>
      </c>
      <c r="G38" s="35">
        <v>200000</v>
      </c>
      <c r="H38" s="35">
        <f t="shared" si="1"/>
        <v>3</v>
      </c>
      <c r="I38" s="26">
        <f t="shared" si="1"/>
        <v>600000</v>
      </c>
    </row>
    <row r="39" spans="1:89" x14ac:dyDescent="0.45">
      <c r="A39" s="34" t="s">
        <v>769</v>
      </c>
      <c r="B39" s="35">
        <v>1</v>
      </c>
      <c r="C39" s="35">
        <v>100000</v>
      </c>
      <c r="D39" s="35">
        <v>1</v>
      </c>
      <c r="E39" s="35">
        <v>100000</v>
      </c>
      <c r="F39" s="35">
        <v>1</v>
      </c>
      <c r="G39" s="35">
        <v>100000</v>
      </c>
      <c r="H39" s="35">
        <f t="shared" si="1"/>
        <v>3</v>
      </c>
      <c r="I39" s="26">
        <f>G39+E39+C39</f>
        <v>300000</v>
      </c>
    </row>
    <row r="40" spans="1:89" x14ac:dyDescent="0.45">
      <c r="A40" s="34" t="s">
        <v>770</v>
      </c>
      <c r="B40" s="35">
        <v>1</v>
      </c>
      <c r="C40" s="35">
        <v>50000</v>
      </c>
      <c r="D40" s="35">
        <v>1</v>
      </c>
      <c r="E40" s="35">
        <v>50000</v>
      </c>
      <c r="F40" s="35">
        <v>1</v>
      </c>
      <c r="G40" s="35">
        <v>50000</v>
      </c>
      <c r="H40" s="35">
        <f t="shared" si="1"/>
        <v>3</v>
      </c>
      <c r="I40" s="26">
        <f>G40+E40+C40</f>
        <v>150000</v>
      </c>
    </row>
    <row r="41" spans="1:89" x14ac:dyDescent="0.45">
      <c r="A41" s="34" t="s">
        <v>771</v>
      </c>
      <c r="B41" s="35">
        <v>1</v>
      </c>
      <c r="C41" s="35">
        <v>50000</v>
      </c>
      <c r="D41" s="35">
        <v>1</v>
      </c>
      <c r="E41" s="35">
        <v>50000</v>
      </c>
      <c r="F41" s="35">
        <v>1</v>
      </c>
      <c r="G41" s="35">
        <v>50000</v>
      </c>
      <c r="H41" s="35">
        <f t="shared" si="1"/>
        <v>3</v>
      </c>
      <c r="I41" s="26">
        <f>G41+E41+C41</f>
        <v>150000</v>
      </c>
    </row>
    <row r="42" spans="1:89" x14ac:dyDescent="0.45">
      <c r="A42" s="34" t="s">
        <v>772</v>
      </c>
      <c r="B42" s="35">
        <v>1</v>
      </c>
      <c r="C42" s="35">
        <v>100000</v>
      </c>
      <c r="D42" s="35">
        <v>1</v>
      </c>
      <c r="E42" s="35">
        <v>100000</v>
      </c>
      <c r="F42" s="35">
        <v>1</v>
      </c>
      <c r="G42" s="35">
        <v>100000</v>
      </c>
      <c r="H42" s="35">
        <f t="shared" si="1"/>
        <v>3</v>
      </c>
      <c r="I42" s="26">
        <f>G42+E42+C42</f>
        <v>300000</v>
      </c>
    </row>
    <row r="43" spans="1:89" x14ac:dyDescent="0.45">
      <c r="A43" s="34"/>
      <c r="B43" s="35"/>
      <c r="C43" s="35"/>
      <c r="D43" s="35"/>
      <c r="E43" s="35"/>
      <c r="F43" s="35"/>
      <c r="G43" s="35"/>
      <c r="H43" s="35"/>
      <c r="I43" s="1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</row>
    <row r="44" spans="1:89" x14ac:dyDescent="0.45">
      <c r="A44" s="15" t="s">
        <v>6</v>
      </c>
      <c r="B44" s="18"/>
      <c r="C44" s="16"/>
      <c r="D44" s="18"/>
      <c r="E44" s="16"/>
      <c r="F44" s="18"/>
      <c r="G44" s="16"/>
      <c r="H44" s="18"/>
      <c r="I44" s="16"/>
    </row>
    <row r="45" spans="1:89" x14ac:dyDescent="0.45">
      <c r="A45" s="15" t="s">
        <v>7</v>
      </c>
      <c r="B45" s="18"/>
      <c r="C45" s="16"/>
      <c r="D45" s="18"/>
      <c r="E45" s="16"/>
      <c r="F45" s="18"/>
      <c r="G45" s="16"/>
      <c r="H45" s="18"/>
      <c r="I45" s="16"/>
    </row>
    <row r="46" spans="1:89" x14ac:dyDescent="0.45">
      <c r="A46" s="17" t="s">
        <v>773</v>
      </c>
      <c r="B46" s="18">
        <v>1</v>
      </c>
      <c r="C46" s="18">
        <v>150000</v>
      </c>
      <c r="D46" s="18">
        <v>1</v>
      </c>
      <c r="E46" s="18">
        <v>150000</v>
      </c>
      <c r="F46" s="18">
        <v>1</v>
      </c>
      <c r="G46" s="18">
        <v>150000</v>
      </c>
      <c r="H46" s="18">
        <f t="shared" ref="H46:H50" si="2">B46+D46+F46</f>
        <v>3</v>
      </c>
      <c r="I46" s="16">
        <f t="shared" ref="I46:I50" si="3">C46+E46+G46</f>
        <v>450000</v>
      </c>
    </row>
    <row r="47" spans="1:89" x14ac:dyDescent="0.45">
      <c r="A47" s="17" t="s">
        <v>140</v>
      </c>
      <c r="B47" s="18">
        <v>1</v>
      </c>
      <c r="C47" s="16">
        <v>500000</v>
      </c>
      <c r="D47" s="18">
        <v>1</v>
      </c>
      <c r="E47" s="16">
        <v>500000</v>
      </c>
      <c r="F47" s="18">
        <v>1</v>
      </c>
      <c r="G47" s="16">
        <v>500000</v>
      </c>
      <c r="H47" s="18">
        <f t="shared" si="2"/>
        <v>3</v>
      </c>
      <c r="I47" s="16">
        <f t="shared" si="3"/>
        <v>1500000</v>
      </c>
    </row>
    <row r="48" spans="1:89" x14ac:dyDescent="0.45">
      <c r="A48" s="36" t="s">
        <v>682</v>
      </c>
      <c r="B48" s="18">
        <v>1</v>
      </c>
      <c r="C48" s="16">
        <v>1000000</v>
      </c>
      <c r="D48" s="16">
        <v>1</v>
      </c>
      <c r="E48" s="16">
        <v>1000000</v>
      </c>
      <c r="F48" s="16">
        <v>1</v>
      </c>
      <c r="G48" s="16">
        <v>1000000</v>
      </c>
      <c r="H48" s="18">
        <f t="shared" si="2"/>
        <v>3</v>
      </c>
      <c r="I48" s="16">
        <f t="shared" si="3"/>
        <v>3000000</v>
      </c>
    </row>
    <row r="49" spans="1:9" x14ac:dyDescent="0.45">
      <c r="A49" s="20" t="s">
        <v>774</v>
      </c>
      <c r="B49" s="16">
        <v>1</v>
      </c>
      <c r="C49" s="21">
        <v>200000</v>
      </c>
      <c r="D49" s="16">
        <v>1</v>
      </c>
      <c r="E49" s="16">
        <v>200000</v>
      </c>
      <c r="F49" s="16">
        <v>1</v>
      </c>
      <c r="G49" s="16">
        <v>200000</v>
      </c>
      <c r="H49" s="18">
        <f t="shared" si="2"/>
        <v>3</v>
      </c>
      <c r="I49" s="16">
        <f t="shared" si="3"/>
        <v>600000</v>
      </c>
    </row>
    <row r="50" spans="1:9" x14ac:dyDescent="0.45">
      <c r="A50" s="187" t="s">
        <v>775</v>
      </c>
      <c r="B50" s="28">
        <v>1</v>
      </c>
      <c r="C50" s="28">
        <v>50000</v>
      </c>
      <c r="D50" s="28">
        <v>1</v>
      </c>
      <c r="E50" s="28">
        <v>50000</v>
      </c>
      <c r="F50" s="28">
        <v>1</v>
      </c>
      <c r="G50" s="28">
        <v>50000</v>
      </c>
      <c r="H50" s="28">
        <f t="shared" si="2"/>
        <v>3</v>
      </c>
      <c r="I50" s="28">
        <f t="shared" si="3"/>
        <v>150000</v>
      </c>
    </row>
    <row r="51" spans="1:9" x14ac:dyDescent="0.45">
      <c r="A51" s="85"/>
      <c r="B51" s="43"/>
      <c r="C51" s="88" t="s">
        <v>220</v>
      </c>
      <c r="D51" s="43"/>
      <c r="E51" s="43"/>
      <c r="F51" s="43"/>
      <c r="G51" s="43"/>
      <c r="H51" s="43"/>
      <c r="I51" s="43"/>
    </row>
    <row r="52" spans="1:9" x14ac:dyDescent="0.45">
      <c r="A52" s="8"/>
      <c r="B52" s="300" t="s">
        <v>19</v>
      </c>
      <c r="C52" s="301"/>
      <c r="D52" s="300" t="s">
        <v>46</v>
      </c>
      <c r="E52" s="301"/>
      <c r="F52" s="300" t="s">
        <v>70</v>
      </c>
      <c r="G52" s="301"/>
      <c r="H52" s="300" t="s">
        <v>14</v>
      </c>
      <c r="I52" s="301"/>
    </row>
    <row r="53" spans="1:9" x14ac:dyDescent="0.45">
      <c r="A53" s="10" t="s">
        <v>0</v>
      </c>
      <c r="B53" s="10" t="s">
        <v>1</v>
      </c>
      <c r="C53" s="10" t="s">
        <v>3</v>
      </c>
      <c r="D53" s="10" t="s">
        <v>1</v>
      </c>
      <c r="E53" s="10" t="s">
        <v>3</v>
      </c>
      <c r="F53" s="10" t="s">
        <v>1</v>
      </c>
      <c r="G53" s="10" t="s">
        <v>3</v>
      </c>
      <c r="H53" s="10" t="s">
        <v>1</v>
      </c>
      <c r="I53" s="10" t="s">
        <v>3</v>
      </c>
    </row>
    <row r="54" spans="1:9" x14ac:dyDescent="0.45">
      <c r="A54" s="11"/>
      <c r="B54" s="12" t="s">
        <v>2</v>
      </c>
      <c r="C54" s="12" t="s">
        <v>4</v>
      </c>
      <c r="D54" s="12" t="s">
        <v>2</v>
      </c>
      <c r="E54" s="12" t="s">
        <v>4</v>
      </c>
      <c r="F54" s="12" t="s">
        <v>2</v>
      </c>
      <c r="G54" s="12" t="s">
        <v>4</v>
      </c>
      <c r="H54" s="12" t="s">
        <v>2</v>
      </c>
      <c r="I54" s="12" t="s">
        <v>4</v>
      </c>
    </row>
    <row r="55" spans="1:9" x14ac:dyDescent="0.45">
      <c r="A55" s="15" t="s">
        <v>9</v>
      </c>
      <c r="B55" s="18"/>
      <c r="C55" s="18"/>
      <c r="D55" s="18"/>
      <c r="E55" s="16"/>
      <c r="F55" s="18"/>
      <c r="G55" s="16"/>
      <c r="H55" s="18"/>
      <c r="I55" s="16"/>
    </row>
    <row r="56" spans="1:9" x14ac:dyDescent="0.45">
      <c r="A56" s="15" t="s">
        <v>8</v>
      </c>
      <c r="B56" s="18"/>
      <c r="C56" s="18"/>
      <c r="D56" s="18"/>
      <c r="E56" s="18"/>
      <c r="F56" s="18"/>
      <c r="G56" s="18"/>
      <c r="H56" s="18"/>
      <c r="I56" s="16"/>
    </row>
    <row r="57" spans="1:9" x14ac:dyDescent="0.45">
      <c r="A57" s="17" t="s">
        <v>994</v>
      </c>
      <c r="B57" s="18">
        <v>1</v>
      </c>
      <c r="C57" s="18">
        <v>100000</v>
      </c>
      <c r="D57" s="18">
        <v>1</v>
      </c>
      <c r="E57" s="18">
        <v>100000</v>
      </c>
      <c r="F57" s="18">
        <v>1</v>
      </c>
      <c r="G57" s="18">
        <v>100000</v>
      </c>
      <c r="H57" s="18">
        <f t="shared" ref="H57:I62" si="4">B57+D57+F57</f>
        <v>3</v>
      </c>
      <c r="I57" s="16">
        <f t="shared" si="4"/>
        <v>300000</v>
      </c>
    </row>
    <row r="58" spans="1:9" x14ac:dyDescent="0.45">
      <c r="A58" s="17" t="s">
        <v>776</v>
      </c>
      <c r="B58" s="18">
        <v>1</v>
      </c>
      <c r="C58" s="18">
        <v>500000</v>
      </c>
      <c r="D58" s="18">
        <v>1</v>
      </c>
      <c r="E58" s="18">
        <v>500000</v>
      </c>
      <c r="F58" s="18">
        <v>1</v>
      </c>
      <c r="G58" s="18">
        <v>500000</v>
      </c>
      <c r="H58" s="18">
        <f t="shared" si="4"/>
        <v>3</v>
      </c>
      <c r="I58" s="16">
        <f t="shared" si="4"/>
        <v>1500000</v>
      </c>
    </row>
    <row r="59" spans="1:9" x14ac:dyDescent="0.45">
      <c r="A59" s="17" t="s">
        <v>777</v>
      </c>
      <c r="B59" s="18">
        <v>1</v>
      </c>
      <c r="C59" s="18">
        <v>100000</v>
      </c>
      <c r="D59" s="18">
        <v>1</v>
      </c>
      <c r="E59" s="18">
        <v>100000</v>
      </c>
      <c r="F59" s="18">
        <v>1</v>
      </c>
      <c r="G59" s="18">
        <v>100000</v>
      </c>
      <c r="H59" s="18">
        <f t="shared" si="4"/>
        <v>3</v>
      </c>
      <c r="I59" s="16">
        <f t="shared" si="4"/>
        <v>300000</v>
      </c>
    </row>
    <row r="60" spans="1:9" x14ac:dyDescent="0.45">
      <c r="A60" s="17" t="s">
        <v>778</v>
      </c>
      <c r="B60" s="18">
        <v>1</v>
      </c>
      <c r="C60" s="18">
        <v>100000</v>
      </c>
      <c r="D60" s="18">
        <v>1</v>
      </c>
      <c r="E60" s="18">
        <v>100000</v>
      </c>
      <c r="F60" s="18">
        <v>1</v>
      </c>
      <c r="G60" s="18">
        <v>100000</v>
      </c>
      <c r="H60" s="18">
        <f t="shared" si="4"/>
        <v>3</v>
      </c>
      <c r="I60" s="16">
        <f t="shared" si="4"/>
        <v>300000</v>
      </c>
    </row>
    <row r="61" spans="1:9" x14ac:dyDescent="0.45">
      <c r="A61" s="17" t="s">
        <v>779</v>
      </c>
      <c r="B61" s="18">
        <v>1</v>
      </c>
      <c r="C61" s="18">
        <v>50000</v>
      </c>
      <c r="D61" s="18">
        <v>1</v>
      </c>
      <c r="E61" s="18">
        <v>50000</v>
      </c>
      <c r="F61" s="18">
        <v>1</v>
      </c>
      <c r="G61" s="18">
        <v>50000</v>
      </c>
      <c r="H61" s="18">
        <f t="shared" si="4"/>
        <v>3</v>
      </c>
      <c r="I61" s="16">
        <f t="shared" si="4"/>
        <v>150000</v>
      </c>
    </row>
    <row r="62" spans="1:9" x14ac:dyDescent="0.45">
      <c r="A62" s="17" t="s">
        <v>920</v>
      </c>
      <c r="B62" s="18">
        <v>1</v>
      </c>
      <c r="C62" s="18">
        <v>100000</v>
      </c>
      <c r="D62" s="18">
        <v>1</v>
      </c>
      <c r="E62" s="18">
        <v>100000</v>
      </c>
      <c r="F62" s="18">
        <v>1</v>
      </c>
      <c r="G62" s="18">
        <v>100000</v>
      </c>
      <c r="H62" s="18">
        <f t="shared" si="4"/>
        <v>3</v>
      </c>
      <c r="I62" s="16">
        <f t="shared" si="4"/>
        <v>300000</v>
      </c>
    </row>
    <row r="63" spans="1:9" x14ac:dyDescent="0.45">
      <c r="A63" s="17"/>
      <c r="B63" s="18"/>
      <c r="C63" s="18"/>
      <c r="D63" s="18"/>
      <c r="E63" s="18"/>
      <c r="F63" s="18"/>
      <c r="G63" s="18"/>
      <c r="H63" s="18"/>
      <c r="I63" s="16"/>
    </row>
    <row r="64" spans="1:9" x14ac:dyDescent="0.45">
      <c r="A64" s="38" t="s">
        <v>780</v>
      </c>
      <c r="B64" s="18"/>
      <c r="C64" s="18"/>
      <c r="D64" s="18"/>
      <c r="E64" s="18"/>
      <c r="F64" s="18"/>
      <c r="G64" s="18"/>
      <c r="H64" s="18"/>
      <c r="I64" s="16"/>
    </row>
    <row r="65" spans="1:9" x14ac:dyDescent="0.45">
      <c r="A65" s="17" t="s">
        <v>683</v>
      </c>
      <c r="B65" s="18">
        <v>1</v>
      </c>
      <c r="C65" s="18">
        <v>1000000</v>
      </c>
      <c r="D65" s="18">
        <v>1</v>
      </c>
      <c r="E65" s="18">
        <v>1000000</v>
      </c>
      <c r="F65" s="18">
        <v>1</v>
      </c>
      <c r="G65" s="18">
        <v>1000000</v>
      </c>
      <c r="H65" s="18">
        <f t="shared" ref="H65:I69" si="5">B65+D65+F65</f>
        <v>3</v>
      </c>
      <c r="I65" s="16">
        <f t="shared" si="5"/>
        <v>3000000</v>
      </c>
    </row>
    <row r="66" spans="1:9" x14ac:dyDescent="0.45">
      <c r="A66" s="25" t="s">
        <v>684</v>
      </c>
      <c r="B66" s="39">
        <v>1</v>
      </c>
      <c r="C66" s="39">
        <v>100000</v>
      </c>
      <c r="D66" s="39">
        <v>1</v>
      </c>
      <c r="E66" s="39">
        <v>100000</v>
      </c>
      <c r="F66" s="39">
        <v>1</v>
      </c>
      <c r="G66" s="39">
        <v>100000</v>
      </c>
      <c r="H66" s="39">
        <f t="shared" si="5"/>
        <v>3</v>
      </c>
      <c r="I66" s="26">
        <f t="shared" si="5"/>
        <v>300000</v>
      </c>
    </row>
    <row r="67" spans="1:9" x14ac:dyDescent="0.45">
      <c r="A67" s="19" t="s">
        <v>783</v>
      </c>
      <c r="B67" s="18">
        <v>1</v>
      </c>
      <c r="C67" s="18">
        <v>100000</v>
      </c>
      <c r="D67" s="18">
        <v>1</v>
      </c>
      <c r="E67" s="18">
        <v>100000</v>
      </c>
      <c r="F67" s="18">
        <v>1</v>
      </c>
      <c r="G67" s="18">
        <v>100000</v>
      </c>
      <c r="H67" s="18">
        <f t="shared" si="5"/>
        <v>3</v>
      </c>
      <c r="I67" s="16">
        <f t="shared" si="5"/>
        <v>300000</v>
      </c>
    </row>
    <row r="68" spans="1:9" x14ac:dyDescent="0.45">
      <c r="A68" s="19" t="s">
        <v>784</v>
      </c>
      <c r="B68" s="18">
        <v>1</v>
      </c>
      <c r="C68" s="18">
        <v>200000</v>
      </c>
      <c r="D68" s="18">
        <v>1</v>
      </c>
      <c r="E68" s="18">
        <v>200000</v>
      </c>
      <c r="F68" s="18">
        <v>1</v>
      </c>
      <c r="G68" s="18">
        <v>200000</v>
      </c>
      <c r="H68" s="18">
        <f t="shared" si="5"/>
        <v>3</v>
      </c>
      <c r="I68" s="16">
        <f t="shared" si="5"/>
        <v>600000</v>
      </c>
    </row>
    <row r="69" spans="1:9" x14ac:dyDescent="0.45">
      <c r="A69" s="19" t="s">
        <v>785</v>
      </c>
      <c r="B69" s="18">
        <v>1</v>
      </c>
      <c r="C69" s="18">
        <v>2000000</v>
      </c>
      <c r="D69" s="18">
        <v>1</v>
      </c>
      <c r="E69" s="18">
        <v>2000000</v>
      </c>
      <c r="F69" s="18">
        <v>1</v>
      </c>
      <c r="G69" s="18">
        <v>2000000</v>
      </c>
      <c r="H69" s="18">
        <f t="shared" si="5"/>
        <v>3</v>
      </c>
      <c r="I69" s="16">
        <f t="shared" si="5"/>
        <v>6000000</v>
      </c>
    </row>
    <row r="70" spans="1:9" x14ac:dyDescent="0.45">
      <c r="A70" s="19"/>
      <c r="B70" s="18"/>
      <c r="C70" s="18"/>
      <c r="D70" s="18"/>
      <c r="E70" s="18"/>
      <c r="F70" s="18"/>
      <c r="G70" s="18"/>
      <c r="H70" s="18"/>
      <c r="I70" s="16"/>
    </row>
    <row r="71" spans="1:9" x14ac:dyDescent="0.45">
      <c r="A71" s="15" t="s">
        <v>782</v>
      </c>
      <c r="B71" s="18"/>
      <c r="C71" s="18"/>
      <c r="D71" s="18"/>
      <c r="E71" s="18"/>
      <c r="F71" s="18"/>
      <c r="G71" s="18"/>
      <c r="H71" s="18"/>
      <c r="I71" s="16"/>
    </row>
    <row r="72" spans="1:9" x14ac:dyDescent="0.45">
      <c r="A72" s="15" t="s">
        <v>781</v>
      </c>
      <c r="B72" s="18"/>
      <c r="C72" s="18"/>
      <c r="D72" s="18"/>
      <c r="E72" s="18"/>
      <c r="F72" s="18"/>
      <c r="G72" s="18"/>
      <c r="H72" s="18"/>
      <c r="I72" s="16"/>
    </row>
    <row r="73" spans="1:9" x14ac:dyDescent="0.45">
      <c r="A73" s="17" t="s">
        <v>786</v>
      </c>
      <c r="B73" s="16">
        <v>1</v>
      </c>
      <c r="C73" s="16">
        <v>500000</v>
      </c>
      <c r="D73" s="16">
        <v>1</v>
      </c>
      <c r="E73" s="16">
        <v>500000</v>
      </c>
      <c r="F73" s="16">
        <v>1</v>
      </c>
      <c r="G73" s="16">
        <v>500000</v>
      </c>
      <c r="H73" s="18">
        <f t="shared" ref="H73:I85" si="6">B73+D73+F73</f>
        <v>3</v>
      </c>
      <c r="I73" s="16">
        <f t="shared" si="6"/>
        <v>1500000</v>
      </c>
    </row>
    <row r="74" spans="1:9" x14ac:dyDescent="0.45">
      <c r="A74" s="17" t="s">
        <v>685</v>
      </c>
      <c r="B74" s="16">
        <v>1</v>
      </c>
      <c r="C74" s="16">
        <v>150000</v>
      </c>
      <c r="D74" s="16">
        <v>1</v>
      </c>
      <c r="E74" s="16">
        <v>150000</v>
      </c>
      <c r="F74" s="16">
        <v>1</v>
      </c>
      <c r="G74" s="16">
        <v>150000</v>
      </c>
      <c r="H74" s="18">
        <f t="shared" si="6"/>
        <v>3</v>
      </c>
      <c r="I74" s="16">
        <f t="shared" si="6"/>
        <v>450000</v>
      </c>
    </row>
    <row r="75" spans="1:9" x14ac:dyDescent="0.45">
      <c r="A75" s="45" t="s">
        <v>787</v>
      </c>
      <c r="B75" s="28">
        <v>1</v>
      </c>
      <c r="C75" s="28">
        <v>200000</v>
      </c>
      <c r="D75" s="28">
        <v>1</v>
      </c>
      <c r="E75" s="28">
        <v>200000</v>
      </c>
      <c r="F75" s="28">
        <v>1</v>
      </c>
      <c r="G75" s="28">
        <v>200000</v>
      </c>
      <c r="H75" s="40">
        <f t="shared" si="6"/>
        <v>3</v>
      </c>
      <c r="I75" s="28">
        <f t="shared" si="6"/>
        <v>600000</v>
      </c>
    </row>
    <row r="76" spans="1:9" x14ac:dyDescent="0.45">
      <c r="A76" s="85"/>
      <c r="B76" s="43"/>
      <c r="C76" s="88" t="s">
        <v>221</v>
      </c>
      <c r="D76" s="43"/>
      <c r="E76" s="43"/>
      <c r="F76" s="43"/>
      <c r="G76" s="43"/>
      <c r="H76" s="43"/>
      <c r="I76" s="43"/>
    </row>
    <row r="77" spans="1:9" x14ac:dyDescent="0.45">
      <c r="A77" s="8"/>
      <c r="B77" s="300" t="s">
        <v>19</v>
      </c>
      <c r="C77" s="301"/>
      <c r="D77" s="300" t="s">
        <v>46</v>
      </c>
      <c r="E77" s="301"/>
      <c r="F77" s="300" t="s">
        <v>70</v>
      </c>
      <c r="G77" s="301"/>
      <c r="H77" s="300" t="s">
        <v>14</v>
      </c>
      <c r="I77" s="301"/>
    </row>
    <row r="78" spans="1:9" x14ac:dyDescent="0.45">
      <c r="A78" s="10" t="s">
        <v>0</v>
      </c>
      <c r="B78" s="10" t="s">
        <v>1</v>
      </c>
      <c r="C78" s="10" t="s">
        <v>3</v>
      </c>
      <c r="D78" s="10" t="s">
        <v>1</v>
      </c>
      <c r="E78" s="10" t="s">
        <v>3</v>
      </c>
      <c r="F78" s="10" t="s">
        <v>1</v>
      </c>
      <c r="G78" s="10" t="s">
        <v>3</v>
      </c>
      <c r="H78" s="10" t="s">
        <v>1</v>
      </c>
      <c r="I78" s="10" t="s">
        <v>3</v>
      </c>
    </row>
    <row r="79" spans="1:9" x14ac:dyDescent="0.45">
      <c r="A79" s="11"/>
      <c r="B79" s="12" t="s">
        <v>2</v>
      </c>
      <c r="C79" s="12" t="s">
        <v>4</v>
      </c>
      <c r="D79" s="12" t="s">
        <v>2</v>
      </c>
      <c r="E79" s="12" t="s">
        <v>4</v>
      </c>
      <c r="F79" s="12" t="s">
        <v>2</v>
      </c>
      <c r="G79" s="12" t="s">
        <v>4</v>
      </c>
      <c r="H79" s="12" t="s">
        <v>2</v>
      </c>
      <c r="I79" s="12" t="s">
        <v>4</v>
      </c>
    </row>
    <row r="80" spans="1:9" x14ac:dyDescent="0.45">
      <c r="A80" s="15" t="s">
        <v>782</v>
      </c>
      <c r="B80" s="21"/>
      <c r="C80" s="21"/>
      <c r="D80" s="21"/>
      <c r="E80" s="21"/>
      <c r="F80" s="21"/>
      <c r="G80" s="21"/>
      <c r="H80" s="23"/>
      <c r="I80" s="21"/>
    </row>
    <row r="81" spans="1:9" x14ac:dyDescent="0.45">
      <c r="A81" s="15" t="s">
        <v>781</v>
      </c>
      <c r="B81" s="16"/>
      <c r="C81" s="16"/>
      <c r="D81" s="16"/>
      <c r="E81" s="16"/>
      <c r="F81" s="16"/>
      <c r="G81" s="16"/>
      <c r="H81" s="18"/>
      <c r="I81" s="16"/>
    </row>
    <row r="82" spans="1:9" x14ac:dyDescent="0.45">
      <c r="A82" s="17" t="s">
        <v>167</v>
      </c>
      <c r="B82" s="16">
        <v>1</v>
      </c>
      <c r="C82" s="16">
        <v>150000</v>
      </c>
      <c r="D82" s="16">
        <v>1</v>
      </c>
      <c r="E82" s="16">
        <v>150000</v>
      </c>
      <c r="F82" s="16">
        <v>1</v>
      </c>
      <c r="G82" s="16">
        <v>150000</v>
      </c>
      <c r="H82" s="18">
        <f t="shared" si="6"/>
        <v>3</v>
      </c>
      <c r="I82" s="16">
        <f t="shared" si="6"/>
        <v>450000</v>
      </c>
    </row>
    <row r="83" spans="1:9" x14ac:dyDescent="0.45">
      <c r="A83" s="17" t="s">
        <v>788</v>
      </c>
      <c r="B83" s="16">
        <v>1</v>
      </c>
      <c r="C83" s="16">
        <v>50000</v>
      </c>
      <c r="D83" s="16">
        <v>1</v>
      </c>
      <c r="E83" s="16">
        <v>50000</v>
      </c>
      <c r="F83" s="16">
        <v>1</v>
      </c>
      <c r="G83" s="16">
        <v>50000</v>
      </c>
      <c r="H83" s="18">
        <f t="shared" si="6"/>
        <v>3</v>
      </c>
      <c r="I83" s="16">
        <f t="shared" si="6"/>
        <v>150000</v>
      </c>
    </row>
    <row r="84" spans="1:9" x14ac:dyDescent="0.45">
      <c r="A84" s="17" t="s">
        <v>789</v>
      </c>
      <c r="B84" s="18">
        <v>1</v>
      </c>
      <c r="C84" s="18">
        <v>200000</v>
      </c>
      <c r="D84" s="18">
        <v>1</v>
      </c>
      <c r="E84" s="18">
        <v>200000</v>
      </c>
      <c r="F84" s="18">
        <v>1</v>
      </c>
      <c r="G84" s="18">
        <v>200000</v>
      </c>
      <c r="H84" s="18">
        <f t="shared" si="6"/>
        <v>3</v>
      </c>
      <c r="I84" s="16">
        <f t="shared" si="6"/>
        <v>600000</v>
      </c>
    </row>
    <row r="85" spans="1:9" x14ac:dyDescent="0.45">
      <c r="A85" s="17" t="s">
        <v>790</v>
      </c>
      <c r="B85" s="18">
        <v>1</v>
      </c>
      <c r="C85" s="18">
        <v>150000</v>
      </c>
      <c r="D85" s="18">
        <v>1</v>
      </c>
      <c r="E85" s="18">
        <v>150000</v>
      </c>
      <c r="F85" s="18">
        <v>1</v>
      </c>
      <c r="G85" s="18">
        <v>150000</v>
      </c>
      <c r="H85" s="18">
        <f t="shared" si="6"/>
        <v>3</v>
      </c>
      <c r="I85" s="16">
        <f t="shared" si="6"/>
        <v>450000</v>
      </c>
    </row>
    <row r="86" spans="1:9" x14ac:dyDescent="0.45">
      <c r="A86" s="17"/>
      <c r="B86" s="18"/>
      <c r="C86" s="18"/>
      <c r="D86" s="18"/>
      <c r="E86" s="18"/>
      <c r="F86" s="18"/>
      <c r="G86" s="18"/>
      <c r="H86" s="18"/>
      <c r="I86" s="16"/>
    </row>
    <row r="87" spans="1:9" x14ac:dyDescent="0.45">
      <c r="A87" s="15" t="s">
        <v>791</v>
      </c>
      <c r="B87" s="18"/>
      <c r="C87" s="18"/>
      <c r="D87" s="18"/>
      <c r="E87" s="18"/>
      <c r="F87" s="18"/>
      <c r="G87" s="18"/>
      <c r="H87" s="16"/>
      <c r="I87" s="16"/>
    </row>
    <row r="88" spans="1:9" x14ac:dyDescent="0.45">
      <c r="A88" s="17" t="s">
        <v>172</v>
      </c>
      <c r="B88" s="18">
        <v>1</v>
      </c>
      <c r="C88" s="18">
        <v>200000</v>
      </c>
      <c r="D88" s="18">
        <v>1</v>
      </c>
      <c r="E88" s="18">
        <v>200000</v>
      </c>
      <c r="F88" s="18">
        <v>1</v>
      </c>
      <c r="G88" s="18">
        <v>200000</v>
      </c>
      <c r="H88" s="18">
        <f t="shared" ref="H88:I94" si="7">B88+D88+F88</f>
        <v>3</v>
      </c>
      <c r="I88" s="16">
        <f t="shared" si="7"/>
        <v>600000</v>
      </c>
    </row>
    <row r="89" spans="1:9" x14ac:dyDescent="0.45">
      <c r="A89" s="17" t="s">
        <v>792</v>
      </c>
      <c r="B89" s="18">
        <v>1</v>
      </c>
      <c r="C89" s="18">
        <v>100000</v>
      </c>
      <c r="D89" s="18">
        <v>1</v>
      </c>
      <c r="E89" s="18">
        <v>100000</v>
      </c>
      <c r="F89" s="18">
        <v>1</v>
      </c>
      <c r="G89" s="18">
        <v>100000</v>
      </c>
      <c r="H89" s="18">
        <f t="shared" si="7"/>
        <v>3</v>
      </c>
      <c r="I89" s="16">
        <f t="shared" si="7"/>
        <v>300000</v>
      </c>
    </row>
    <row r="90" spans="1:9" x14ac:dyDescent="0.45">
      <c r="A90" s="17" t="s">
        <v>793</v>
      </c>
      <c r="B90" s="18">
        <v>1</v>
      </c>
      <c r="C90" s="18">
        <v>150000</v>
      </c>
      <c r="D90" s="18">
        <v>1</v>
      </c>
      <c r="E90" s="18">
        <v>150000</v>
      </c>
      <c r="F90" s="18">
        <v>1</v>
      </c>
      <c r="G90" s="18">
        <v>150000</v>
      </c>
      <c r="H90" s="18">
        <f t="shared" si="7"/>
        <v>3</v>
      </c>
      <c r="I90" s="16">
        <f t="shared" si="7"/>
        <v>450000</v>
      </c>
    </row>
    <row r="91" spans="1:9" x14ac:dyDescent="0.45">
      <c r="A91" s="17" t="s">
        <v>921</v>
      </c>
      <c r="B91" s="18">
        <v>1</v>
      </c>
      <c r="C91" s="18">
        <v>100000</v>
      </c>
      <c r="D91" s="18">
        <v>1</v>
      </c>
      <c r="E91" s="18">
        <v>100000</v>
      </c>
      <c r="F91" s="18">
        <v>1</v>
      </c>
      <c r="G91" s="18">
        <v>100000</v>
      </c>
      <c r="H91" s="18">
        <f t="shared" si="7"/>
        <v>3</v>
      </c>
      <c r="I91" s="16">
        <f t="shared" si="7"/>
        <v>300000</v>
      </c>
    </row>
    <row r="92" spans="1:9" x14ac:dyDescent="0.45">
      <c r="A92" s="17" t="s">
        <v>794</v>
      </c>
      <c r="B92" s="18">
        <v>1</v>
      </c>
      <c r="C92" s="18">
        <v>500000</v>
      </c>
      <c r="D92" s="18">
        <v>1</v>
      </c>
      <c r="E92" s="18">
        <v>500000</v>
      </c>
      <c r="F92" s="18">
        <v>1</v>
      </c>
      <c r="G92" s="18">
        <v>500000</v>
      </c>
      <c r="H92" s="18">
        <f t="shared" si="7"/>
        <v>3</v>
      </c>
      <c r="I92" s="16">
        <f t="shared" si="7"/>
        <v>1500000</v>
      </c>
    </row>
    <row r="93" spans="1:9" x14ac:dyDescent="0.45">
      <c r="A93" s="17" t="s">
        <v>795</v>
      </c>
      <c r="B93" s="18">
        <v>1</v>
      </c>
      <c r="C93" s="18">
        <v>300000</v>
      </c>
      <c r="D93" s="18">
        <v>1</v>
      </c>
      <c r="E93" s="18">
        <v>300000</v>
      </c>
      <c r="F93" s="18">
        <v>1</v>
      </c>
      <c r="G93" s="18">
        <v>300000</v>
      </c>
      <c r="H93" s="18">
        <f t="shared" si="7"/>
        <v>3</v>
      </c>
      <c r="I93" s="16">
        <f t="shared" si="7"/>
        <v>900000</v>
      </c>
    </row>
    <row r="94" spans="1:9" x14ac:dyDescent="0.45">
      <c r="A94" s="17" t="s">
        <v>997</v>
      </c>
      <c r="B94" s="18">
        <v>1</v>
      </c>
      <c r="C94" s="18">
        <v>20000</v>
      </c>
      <c r="D94" s="18">
        <v>1</v>
      </c>
      <c r="E94" s="18">
        <v>20000</v>
      </c>
      <c r="F94" s="18">
        <v>1</v>
      </c>
      <c r="G94" s="18">
        <v>20000</v>
      </c>
      <c r="H94" s="18">
        <f t="shared" si="7"/>
        <v>3</v>
      </c>
      <c r="I94" s="16">
        <f t="shared" si="7"/>
        <v>60000</v>
      </c>
    </row>
    <row r="95" spans="1:9" x14ac:dyDescent="0.45">
      <c r="A95" s="17"/>
      <c r="B95" s="18"/>
      <c r="C95" s="18"/>
      <c r="D95" s="18"/>
      <c r="E95" s="18"/>
      <c r="F95" s="18"/>
      <c r="G95" s="18"/>
      <c r="H95" s="18"/>
      <c r="I95" s="16"/>
    </row>
    <row r="96" spans="1:9" x14ac:dyDescent="0.45">
      <c r="A96" s="15" t="s">
        <v>796</v>
      </c>
      <c r="B96" s="18"/>
      <c r="C96" s="16"/>
      <c r="D96" s="18"/>
      <c r="E96" s="18"/>
      <c r="F96" s="18"/>
      <c r="G96" s="18"/>
      <c r="H96" s="18"/>
      <c r="I96" s="16"/>
    </row>
    <row r="97" spans="1:20" x14ac:dyDescent="0.45">
      <c r="A97" s="17" t="s">
        <v>797</v>
      </c>
      <c r="B97" s="18">
        <v>1</v>
      </c>
      <c r="C97" s="16">
        <v>1500000</v>
      </c>
      <c r="D97" s="18">
        <v>1</v>
      </c>
      <c r="E97" s="16">
        <v>1500000</v>
      </c>
      <c r="F97" s="18">
        <v>1</v>
      </c>
      <c r="G97" s="16">
        <v>1500000</v>
      </c>
      <c r="H97" s="18">
        <f t="shared" ref="H97:I100" si="8">B97+D97+F97</f>
        <v>3</v>
      </c>
      <c r="I97" s="16">
        <f t="shared" si="8"/>
        <v>4500000</v>
      </c>
    </row>
    <row r="98" spans="1:20" x14ac:dyDescent="0.45">
      <c r="A98" s="17" t="s">
        <v>686</v>
      </c>
      <c r="B98" s="18">
        <v>1</v>
      </c>
      <c r="C98" s="16">
        <v>1500000</v>
      </c>
      <c r="D98" s="18">
        <v>1</v>
      </c>
      <c r="E98" s="16">
        <v>1500000</v>
      </c>
      <c r="F98" s="18">
        <v>1</v>
      </c>
      <c r="G98" s="16">
        <v>1500000</v>
      </c>
      <c r="H98" s="18">
        <f t="shared" si="8"/>
        <v>3</v>
      </c>
      <c r="I98" s="16">
        <f t="shared" si="8"/>
        <v>4500000</v>
      </c>
      <c r="K98" s="33"/>
      <c r="L98" s="33"/>
      <c r="M98" s="33"/>
      <c r="N98" s="33"/>
      <c r="O98" s="33"/>
      <c r="P98" s="33"/>
      <c r="Q98" s="33"/>
      <c r="R98" s="33"/>
      <c r="S98" s="33"/>
      <c r="T98" s="33"/>
    </row>
    <row r="99" spans="1:20" x14ac:dyDescent="0.45">
      <c r="A99" s="17" t="s">
        <v>798</v>
      </c>
      <c r="B99" s="18">
        <v>1</v>
      </c>
      <c r="C99" s="18">
        <v>130000</v>
      </c>
      <c r="D99" s="18">
        <v>1</v>
      </c>
      <c r="E99" s="18">
        <v>130000</v>
      </c>
      <c r="F99" s="18">
        <v>1</v>
      </c>
      <c r="G99" s="18">
        <v>130000</v>
      </c>
      <c r="H99" s="18">
        <f t="shared" si="8"/>
        <v>3</v>
      </c>
      <c r="I99" s="16">
        <f t="shared" si="8"/>
        <v>390000</v>
      </c>
      <c r="K99" s="33"/>
      <c r="L99" s="33"/>
      <c r="M99" s="33"/>
      <c r="N99" s="33"/>
      <c r="O99" s="33"/>
      <c r="P99" s="33"/>
      <c r="Q99" s="33"/>
      <c r="R99" s="33"/>
      <c r="S99" s="33"/>
      <c r="T99" s="33"/>
    </row>
    <row r="100" spans="1:20" x14ac:dyDescent="0.45">
      <c r="A100" s="45" t="s">
        <v>922</v>
      </c>
      <c r="B100" s="40">
        <v>1</v>
      </c>
      <c r="C100" s="40">
        <v>200000</v>
      </c>
      <c r="D100" s="40">
        <v>1</v>
      </c>
      <c r="E100" s="40">
        <v>200000</v>
      </c>
      <c r="F100" s="40">
        <v>1</v>
      </c>
      <c r="G100" s="40">
        <v>200000</v>
      </c>
      <c r="H100" s="40">
        <f t="shared" si="8"/>
        <v>3</v>
      </c>
      <c r="I100" s="28">
        <f t="shared" si="8"/>
        <v>600000</v>
      </c>
    </row>
    <row r="101" spans="1:20" x14ac:dyDescent="0.45">
      <c r="A101" s="85"/>
      <c r="B101" s="43"/>
      <c r="C101" s="88" t="s">
        <v>983</v>
      </c>
      <c r="D101" s="43"/>
      <c r="E101" s="43"/>
      <c r="F101" s="43"/>
      <c r="G101" s="43"/>
      <c r="H101" s="43"/>
      <c r="I101" s="43"/>
    </row>
    <row r="102" spans="1:20" x14ac:dyDescent="0.45">
      <c r="A102" s="8"/>
      <c r="B102" s="300" t="s">
        <v>19</v>
      </c>
      <c r="C102" s="301"/>
      <c r="D102" s="300" t="s">
        <v>46</v>
      </c>
      <c r="E102" s="301"/>
      <c r="F102" s="300" t="s">
        <v>70</v>
      </c>
      <c r="G102" s="301"/>
      <c r="H102" s="300" t="s">
        <v>14</v>
      </c>
      <c r="I102" s="301"/>
    </row>
    <row r="103" spans="1:20" x14ac:dyDescent="0.45">
      <c r="A103" s="10" t="s">
        <v>0</v>
      </c>
      <c r="B103" s="10" t="s">
        <v>1</v>
      </c>
      <c r="C103" s="10" t="s">
        <v>3</v>
      </c>
      <c r="D103" s="10" t="s">
        <v>1</v>
      </c>
      <c r="E103" s="10" t="s">
        <v>3</v>
      </c>
      <c r="F103" s="10" t="s">
        <v>1</v>
      </c>
      <c r="G103" s="10" t="s">
        <v>3</v>
      </c>
      <c r="H103" s="10" t="s">
        <v>1</v>
      </c>
      <c r="I103" s="10" t="s">
        <v>3</v>
      </c>
    </row>
    <row r="104" spans="1:20" x14ac:dyDescent="0.45">
      <c r="A104" s="11"/>
      <c r="B104" s="12" t="s">
        <v>2</v>
      </c>
      <c r="C104" s="12" t="s">
        <v>4</v>
      </c>
      <c r="D104" s="12" t="s">
        <v>2</v>
      </c>
      <c r="E104" s="12" t="s">
        <v>4</v>
      </c>
      <c r="F104" s="12" t="s">
        <v>2</v>
      </c>
      <c r="G104" s="12" t="s">
        <v>4</v>
      </c>
      <c r="H104" s="12" t="s">
        <v>2</v>
      </c>
      <c r="I104" s="12" t="s">
        <v>4</v>
      </c>
    </row>
    <row r="105" spans="1:20" x14ac:dyDescent="0.45">
      <c r="A105" s="15" t="s">
        <v>907</v>
      </c>
      <c r="B105" s="18"/>
      <c r="C105" s="16"/>
      <c r="D105" s="18"/>
      <c r="E105" s="18"/>
      <c r="F105" s="18"/>
      <c r="G105" s="18"/>
      <c r="H105" s="18"/>
      <c r="I105" s="16"/>
    </row>
    <row r="106" spans="1:20" x14ac:dyDescent="0.45">
      <c r="A106" s="17" t="s">
        <v>179</v>
      </c>
      <c r="B106" s="18">
        <v>1</v>
      </c>
      <c r="C106" s="16">
        <v>100000</v>
      </c>
      <c r="D106" s="18">
        <v>1</v>
      </c>
      <c r="E106" s="18">
        <v>100000</v>
      </c>
      <c r="F106" s="18">
        <v>1</v>
      </c>
      <c r="G106" s="18">
        <v>100000</v>
      </c>
      <c r="H106" s="18">
        <f t="shared" ref="H106:I111" si="9">F106+D106+B106</f>
        <v>3</v>
      </c>
      <c r="I106" s="16">
        <f t="shared" si="9"/>
        <v>300000</v>
      </c>
    </row>
    <row r="107" spans="1:20" x14ac:dyDescent="0.45">
      <c r="A107" s="17" t="s">
        <v>180</v>
      </c>
      <c r="B107" s="18">
        <v>1</v>
      </c>
      <c r="C107" s="16">
        <v>100000</v>
      </c>
      <c r="D107" s="18">
        <v>1</v>
      </c>
      <c r="E107" s="18">
        <v>100000</v>
      </c>
      <c r="F107" s="18">
        <v>1</v>
      </c>
      <c r="G107" s="18">
        <v>100000</v>
      </c>
      <c r="H107" s="18">
        <f t="shared" si="9"/>
        <v>3</v>
      </c>
      <c r="I107" s="16">
        <f t="shared" si="9"/>
        <v>300000</v>
      </c>
    </row>
    <row r="108" spans="1:20" x14ac:dyDescent="0.45">
      <c r="A108" s="17" t="s">
        <v>918</v>
      </c>
      <c r="B108" s="18">
        <v>1</v>
      </c>
      <c r="C108" s="16">
        <v>500000</v>
      </c>
      <c r="D108" s="18">
        <v>1</v>
      </c>
      <c r="E108" s="18">
        <v>500000</v>
      </c>
      <c r="F108" s="18">
        <v>1</v>
      </c>
      <c r="G108" s="18">
        <v>500000</v>
      </c>
      <c r="H108" s="18">
        <f t="shared" si="9"/>
        <v>3</v>
      </c>
      <c r="I108" s="16">
        <f t="shared" si="9"/>
        <v>1500000</v>
      </c>
    </row>
    <row r="109" spans="1:20" x14ac:dyDescent="0.45">
      <c r="A109" s="17" t="s">
        <v>581</v>
      </c>
      <c r="B109" s="18">
        <v>1</v>
      </c>
      <c r="C109" s="16">
        <v>2000000</v>
      </c>
      <c r="D109" s="18">
        <v>1</v>
      </c>
      <c r="E109" s="16">
        <v>2000000</v>
      </c>
      <c r="F109" s="18">
        <v>1</v>
      </c>
      <c r="G109" s="16">
        <v>2000000</v>
      </c>
      <c r="H109" s="18">
        <f t="shared" si="9"/>
        <v>3</v>
      </c>
      <c r="I109" s="16">
        <f t="shared" si="9"/>
        <v>6000000</v>
      </c>
    </row>
    <row r="110" spans="1:20" x14ac:dyDescent="0.45">
      <c r="A110" s="17" t="s">
        <v>582</v>
      </c>
      <c r="B110" s="18">
        <v>1</v>
      </c>
      <c r="C110" s="16">
        <v>2000000</v>
      </c>
      <c r="D110" s="18">
        <v>1</v>
      </c>
      <c r="E110" s="16">
        <v>2000000</v>
      </c>
      <c r="F110" s="18">
        <v>1</v>
      </c>
      <c r="G110" s="16">
        <v>2000000</v>
      </c>
      <c r="H110" s="18">
        <f t="shared" si="9"/>
        <v>3</v>
      </c>
      <c r="I110" s="16">
        <f t="shared" si="9"/>
        <v>6000000</v>
      </c>
    </row>
    <row r="111" spans="1:20" ht="21" customHeight="1" x14ac:dyDescent="0.45">
      <c r="A111" s="17" t="s">
        <v>923</v>
      </c>
      <c r="B111" s="18">
        <v>1</v>
      </c>
      <c r="C111" s="16">
        <v>100000</v>
      </c>
      <c r="D111" s="18">
        <v>1</v>
      </c>
      <c r="E111" s="16">
        <v>100000</v>
      </c>
      <c r="F111" s="18">
        <v>1</v>
      </c>
      <c r="G111" s="16">
        <v>100000</v>
      </c>
      <c r="H111" s="18">
        <f t="shared" si="9"/>
        <v>3</v>
      </c>
      <c r="I111" s="16">
        <f t="shared" si="9"/>
        <v>300000</v>
      </c>
    </row>
    <row r="112" spans="1:20" ht="21" customHeight="1" x14ac:dyDescent="0.45">
      <c r="A112" s="17"/>
      <c r="B112" s="18"/>
      <c r="C112" s="16"/>
      <c r="D112" s="18"/>
      <c r="E112" s="16"/>
      <c r="F112" s="18"/>
      <c r="G112" s="16"/>
      <c r="H112" s="18"/>
      <c r="I112" s="16"/>
    </row>
    <row r="113" spans="1:9" ht="21" customHeight="1" x14ac:dyDescent="0.45">
      <c r="A113" s="15" t="s">
        <v>906</v>
      </c>
      <c r="B113" s="18"/>
      <c r="C113" s="16"/>
      <c r="D113" s="18"/>
      <c r="E113" s="18"/>
      <c r="F113" s="18"/>
      <c r="G113" s="18"/>
      <c r="H113" s="18"/>
      <c r="I113" s="16"/>
    </row>
    <row r="114" spans="1:9" ht="21" customHeight="1" x14ac:dyDescent="0.45">
      <c r="A114" s="17" t="s">
        <v>799</v>
      </c>
      <c r="B114" s="18">
        <v>1</v>
      </c>
      <c r="C114" s="16">
        <v>50000</v>
      </c>
      <c r="D114" s="18">
        <v>1</v>
      </c>
      <c r="E114" s="16">
        <v>50000</v>
      </c>
      <c r="F114" s="18">
        <v>1</v>
      </c>
      <c r="G114" s="16">
        <v>50000</v>
      </c>
      <c r="H114" s="18">
        <f>B114+D114+F114</f>
        <v>3</v>
      </c>
      <c r="I114" s="16">
        <f>C114+E114+G114</f>
        <v>150000</v>
      </c>
    </row>
    <row r="115" spans="1:9" s="33" customFormat="1" x14ac:dyDescent="0.45">
      <c r="A115" s="44"/>
      <c r="B115" s="39"/>
      <c r="C115" s="26"/>
      <c r="D115" s="39"/>
      <c r="E115" s="26"/>
      <c r="F115" s="39"/>
      <c r="G115" s="26"/>
      <c r="H115" s="39"/>
      <c r="I115" s="26"/>
    </row>
    <row r="116" spans="1:9" x14ac:dyDescent="0.45">
      <c r="A116" s="94" t="s">
        <v>10</v>
      </c>
      <c r="B116" s="103">
        <f>B114+B111+B110+B109+B108+B107+B106+B100+B99+B98+B97+B93+B92+B91+B90+B89+B88+B85+B84+B82+B75+B74+B73+B69+B68+B67+B66+B65+B61+B62+B60+B59+B58+B57+B50+B49+B48+B47+B46+B42+B41+B40+B39+B38+B37+B36+B35+B34+B33+B22+B21+B20+B19+B18+B17+B16+B15+B12+B11+B83+B94</f>
        <v>61</v>
      </c>
      <c r="C116" s="104">
        <f>C114+C111+C110+C109+C108+C107+C106+C100+C99+C98+C97+C93+C92+C91+C90+C89+C88+C85+C84+C83+C82+C75+C74+C73+C69+C68+C67+C66+C65+C62+C61+C60+C59+C58+C57+C50+C49+C48+C47+C46+C42+C41+C40+C39+C38+C37+C36+C35+C34+C33+C22+C21+C20+C19+C18+C17+C16+C15+C12+C11</f>
        <v>19100000</v>
      </c>
      <c r="D116" s="103">
        <f>D114+D111+D110+D109+D108+D107+D106+D100+D99+D98+D97+D93+D92+D91+D90+D89+D88+D85+D84+D83+D82+D75+D74+D73+D69+D68+D67+D66+D65+D62+D61+D60+D59+D58+D57+D50+D49+D48+D47+D46+D42+D41+D40+D39+D38+D37+D36+D35+D34+D33+D22+D21+D20+D19+D18+D17+D16+D15+D12+D11+D94</f>
        <v>61</v>
      </c>
      <c r="E116" s="104">
        <f>E114+E111+E110+E109+E108+E107+E106+E100+E99+E98+E97+E93+E92+E91+E90+E89+E88+E85+E84+E83+E82+E75+E74+E73+E69+E68+E67+E66+E65+E62+E61+E60+E59+E58+E57+E50+E49+E48+E47+E46+E42+E41+E40+E39+E38+E37+E36+E35+E34+E33+E22+E21+E20+E19+E18+E17+E16+E15+E12+E11</f>
        <v>19100000</v>
      </c>
      <c r="F116" s="103">
        <f>F114+F111+F110+F109+F108+F107+F106+F100+F99+F98+F97+F93+F92+F91+F90+F89+F88+F85+F84+F83+F82+F75+F74+F73+F69+F68+F67+F66+F65+F62+F61+F60+F59+F58+F57+F50+F49+F48+F47+F46+F42+F41+F40+F39+F38+F37+F36+F35+F34+F33+F22+F21+F20+F19+F18+F17+F16+F15+F12+F11+F94</f>
        <v>61</v>
      </c>
      <c r="G116" s="104">
        <f>G114+G111+G110+G109+G108+G107+G106+G100+G99+G98+G97+G93+G92+G91+G90+G89+G88+G85+G84+G83+G82+G75+G74+G73+G69+G68+G67+G66+G65+G62+G61+G60+G59+G58+G57+G50+G49+G48+G47+G46+G42+G41+G40+G39+G38+G37+G36+G35+G34+G33+G22+G21+G20+G19+G18+G17+G16+G15+G12+G11</f>
        <v>19100000</v>
      </c>
      <c r="H116" s="103">
        <f>H114+H111+H110+H109+H108+H107+H106+H100+H99+H98+H97+H93+H92+H91+H90+H89+H88+H85+H84+H83+H82+H75+H74+H73+H69+H68+H67+H66+H65+H62+H61+H60+H59+H58+H57+H50+H49+H48+H47+H46+H42+H41+H40+H39+H38+H37+H36+H35+H34+H33+H22+H21+H20+H19+H17+H18+H16+H15+H12+H11+H94</f>
        <v>183</v>
      </c>
      <c r="I116" s="104">
        <f>G116+E116+C116</f>
        <v>57300000</v>
      </c>
    </row>
    <row r="117" spans="1:9" x14ac:dyDescent="0.45">
      <c r="A117" s="46"/>
      <c r="B117" s="64"/>
      <c r="C117" s="151"/>
      <c r="D117" s="64"/>
      <c r="E117" s="151"/>
      <c r="F117" s="64"/>
      <c r="G117" s="151"/>
      <c r="H117" s="64"/>
      <c r="I117" s="151"/>
    </row>
    <row r="118" spans="1:9" x14ac:dyDescent="0.45">
      <c r="A118" s="46"/>
      <c r="B118" s="64"/>
      <c r="C118" s="151"/>
      <c r="D118" s="64"/>
      <c r="E118" s="151"/>
      <c r="F118" s="64"/>
      <c r="G118" s="151"/>
      <c r="H118" s="64"/>
      <c r="I118" s="151"/>
    </row>
    <row r="119" spans="1:9" x14ac:dyDescent="0.45">
      <c r="A119" s="46"/>
      <c r="B119" s="64"/>
      <c r="C119" s="151"/>
      <c r="D119" s="64"/>
      <c r="E119" s="151"/>
      <c r="F119" s="64"/>
      <c r="G119" s="151"/>
      <c r="H119" s="64"/>
      <c r="I119" s="151"/>
    </row>
    <row r="120" spans="1:9" x14ac:dyDescent="0.45">
      <c r="A120" s="46"/>
      <c r="B120" s="64"/>
      <c r="C120" s="151"/>
      <c r="D120" s="64"/>
      <c r="E120" s="151"/>
      <c r="F120" s="64"/>
      <c r="G120" s="151"/>
      <c r="H120" s="64"/>
      <c r="I120" s="151"/>
    </row>
    <row r="121" spans="1:9" x14ac:dyDescent="0.45">
      <c r="A121" s="46"/>
      <c r="B121" s="64"/>
      <c r="C121" s="151"/>
      <c r="D121" s="64"/>
      <c r="E121" s="151"/>
      <c r="F121" s="64"/>
      <c r="G121" s="151"/>
      <c r="H121" s="64"/>
      <c r="I121" s="151"/>
    </row>
    <row r="122" spans="1:9" x14ac:dyDescent="0.45">
      <c r="A122" s="46"/>
      <c r="B122" s="64"/>
      <c r="C122" s="151"/>
      <c r="D122" s="64"/>
      <c r="E122" s="151"/>
      <c r="F122" s="64"/>
      <c r="G122" s="151"/>
      <c r="H122" s="64"/>
      <c r="I122" s="151"/>
    </row>
    <row r="123" spans="1:9" x14ac:dyDescent="0.45">
      <c r="A123" s="46"/>
      <c r="B123" s="64"/>
      <c r="C123" s="151"/>
      <c r="D123" s="64"/>
      <c r="E123" s="151"/>
      <c r="F123" s="64"/>
      <c r="G123" s="151"/>
      <c r="H123" s="64"/>
      <c r="I123" s="151"/>
    </row>
    <row r="124" spans="1:9" x14ac:dyDescent="0.45">
      <c r="A124" s="46"/>
      <c r="B124" s="64"/>
      <c r="C124" s="151"/>
      <c r="D124" s="64"/>
      <c r="E124" s="151"/>
      <c r="F124" s="64"/>
      <c r="G124" s="151"/>
      <c r="H124" s="64"/>
      <c r="I124" s="151"/>
    </row>
    <row r="125" spans="1:9" x14ac:dyDescent="0.45">
      <c r="A125" s="46"/>
      <c r="B125" s="64"/>
      <c r="C125" s="151"/>
      <c r="D125" s="64"/>
      <c r="E125" s="151"/>
      <c r="F125" s="64"/>
      <c r="G125" s="151"/>
      <c r="H125" s="64"/>
      <c r="I125" s="151"/>
    </row>
    <row r="126" spans="1:9" ht="21" customHeight="1" x14ac:dyDescent="0.45">
      <c r="A126" s="33"/>
      <c r="B126" s="42"/>
      <c r="C126" s="88" t="s">
        <v>222</v>
      </c>
      <c r="D126" s="42"/>
      <c r="E126" s="42"/>
      <c r="F126" s="42"/>
      <c r="G126" s="42"/>
      <c r="H126" s="42"/>
      <c r="I126" s="43"/>
    </row>
    <row r="127" spans="1:9" ht="21" customHeight="1" x14ac:dyDescent="0.45">
      <c r="A127" s="8"/>
      <c r="B127" s="307" t="s">
        <v>19</v>
      </c>
      <c r="C127" s="307"/>
      <c r="D127" s="307" t="s">
        <v>46</v>
      </c>
      <c r="E127" s="307"/>
      <c r="F127" s="307" t="s">
        <v>70</v>
      </c>
      <c r="G127" s="307"/>
      <c r="H127" s="307" t="s">
        <v>14</v>
      </c>
      <c r="I127" s="307"/>
    </row>
    <row r="128" spans="1:9" ht="21" customHeight="1" x14ac:dyDescent="0.45">
      <c r="A128" s="10" t="s">
        <v>0</v>
      </c>
      <c r="B128" s="10" t="s">
        <v>1</v>
      </c>
      <c r="C128" s="10" t="s">
        <v>3</v>
      </c>
      <c r="D128" s="10" t="s">
        <v>1</v>
      </c>
      <c r="E128" s="10" t="s">
        <v>3</v>
      </c>
      <c r="F128" s="10" t="s">
        <v>1</v>
      </c>
      <c r="G128" s="10" t="s">
        <v>3</v>
      </c>
      <c r="H128" s="10" t="s">
        <v>1</v>
      </c>
      <c r="I128" s="10" t="s">
        <v>3</v>
      </c>
    </row>
    <row r="129" spans="1:9" ht="21" customHeight="1" x14ac:dyDescent="0.45">
      <c r="A129" s="11"/>
      <c r="B129" s="12" t="s">
        <v>2</v>
      </c>
      <c r="C129" s="12" t="s">
        <v>4</v>
      </c>
      <c r="D129" s="12" t="s">
        <v>2</v>
      </c>
      <c r="E129" s="12" t="s">
        <v>4</v>
      </c>
      <c r="F129" s="12" t="s">
        <v>2</v>
      </c>
      <c r="G129" s="12" t="s">
        <v>4</v>
      </c>
      <c r="H129" s="12" t="s">
        <v>2</v>
      </c>
      <c r="I129" s="12" t="s">
        <v>4</v>
      </c>
    </row>
    <row r="130" spans="1:9" ht="21" customHeight="1" x14ac:dyDescent="0.45">
      <c r="A130" s="15" t="s">
        <v>56</v>
      </c>
      <c r="B130" s="32"/>
      <c r="C130" s="32"/>
      <c r="D130" s="32"/>
      <c r="E130" s="32"/>
      <c r="F130" s="32"/>
      <c r="G130" s="32"/>
      <c r="H130" s="32"/>
      <c r="I130" s="32"/>
    </row>
    <row r="131" spans="1:9" x14ac:dyDescent="0.45">
      <c r="A131" s="15" t="s">
        <v>57</v>
      </c>
      <c r="B131" s="32"/>
      <c r="C131" s="32"/>
      <c r="D131" s="32"/>
      <c r="E131" s="32"/>
      <c r="F131" s="32"/>
      <c r="G131" s="32"/>
      <c r="H131" s="32"/>
      <c r="I131" s="32"/>
    </row>
    <row r="132" spans="1:9" x14ac:dyDescent="0.45">
      <c r="A132" s="15" t="s">
        <v>58</v>
      </c>
      <c r="B132" s="18"/>
      <c r="C132" s="18"/>
      <c r="D132" s="18"/>
      <c r="E132" s="18"/>
      <c r="F132" s="18"/>
      <c r="G132" s="18"/>
      <c r="H132" s="18"/>
      <c r="I132" s="16"/>
    </row>
    <row r="133" spans="1:9" x14ac:dyDescent="0.45">
      <c r="A133" s="15" t="s">
        <v>59</v>
      </c>
      <c r="B133" s="18"/>
      <c r="C133" s="18"/>
      <c r="D133" s="18"/>
      <c r="E133" s="18"/>
      <c r="F133" s="18"/>
      <c r="G133" s="18"/>
      <c r="H133" s="18"/>
      <c r="I133" s="16"/>
    </row>
    <row r="134" spans="1:9" x14ac:dyDescent="0.45">
      <c r="A134" s="19" t="s">
        <v>183</v>
      </c>
      <c r="B134" s="18">
        <v>1</v>
      </c>
      <c r="C134" s="18">
        <v>100000</v>
      </c>
      <c r="D134" s="18">
        <v>1</v>
      </c>
      <c r="E134" s="18">
        <v>100000</v>
      </c>
      <c r="F134" s="18">
        <v>1</v>
      </c>
      <c r="G134" s="18">
        <v>100000</v>
      </c>
      <c r="H134" s="18">
        <f t="shared" ref="H134:I137" si="10">SUM(B134+D134+F134)</f>
        <v>3</v>
      </c>
      <c r="I134" s="16">
        <f t="shared" si="10"/>
        <v>300000</v>
      </c>
    </row>
    <row r="135" spans="1:9" x14ac:dyDescent="0.45">
      <c r="A135" s="19" t="s">
        <v>800</v>
      </c>
      <c r="B135" s="18">
        <v>1</v>
      </c>
      <c r="C135" s="16">
        <v>100000</v>
      </c>
      <c r="D135" s="18">
        <v>1</v>
      </c>
      <c r="E135" s="16">
        <v>100000</v>
      </c>
      <c r="F135" s="18">
        <v>1</v>
      </c>
      <c r="G135" s="16">
        <v>100000</v>
      </c>
      <c r="H135" s="18">
        <f t="shared" si="10"/>
        <v>3</v>
      </c>
      <c r="I135" s="16">
        <f t="shared" si="10"/>
        <v>300000</v>
      </c>
    </row>
    <row r="136" spans="1:9" x14ac:dyDescent="0.45">
      <c r="A136" s="25" t="s">
        <v>801</v>
      </c>
      <c r="B136" s="18">
        <v>1</v>
      </c>
      <c r="C136" s="26">
        <v>300000</v>
      </c>
      <c r="D136" s="18">
        <v>1</v>
      </c>
      <c r="E136" s="39">
        <v>300000</v>
      </c>
      <c r="F136" s="18">
        <v>1</v>
      </c>
      <c r="G136" s="39">
        <v>300000</v>
      </c>
      <c r="H136" s="18">
        <f t="shared" si="10"/>
        <v>3</v>
      </c>
      <c r="I136" s="16">
        <f t="shared" si="10"/>
        <v>900000</v>
      </c>
    </row>
    <row r="137" spans="1:9" x14ac:dyDescent="0.45">
      <c r="A137" s="17" t="s">
        <v>802</v>
      </c>
      <c r="B137" s="18">
        <v>1</v>
      </c>
      <c r="C137" s="16">
        <v>100000</v>
      </c>
      <c r="D137" s="18">
        <v>1</v>
      </c>
      <c r="E137" s="18">
        <v>100000</v>
      </c>
      <c r="F137" s="18">
        <v>1</v>
      </c>
      <c r="G137" s="18">
        <v>100000</v>
      </c>
      <c r="H137" s="18">
        <f t="shared" si="10"/>
        <v>3</v>
      </c>
      <c r="I137" s="16">
        <f t="shared" si="10"/>
        <v>300000</v>
      </c>
    </row>
    <row r="138" spans="1:9" x14ac:dyDescent="0.45">
      <c r="A138" s="17" t="s">
        <v>803</v>
      </c>
      <c r="B138" s="18">
        <v>1</v>
      </c>
      <c r="C138" s="16">
        <v>2000000</v>
      </c>
      <c r="D138" s="18">
        <v>1</v>
      </c>
      <c r="E138" s="18">
        <v>2000000</v>
      </c>
      <c r="F138" s="18">
        <v>1</v>
      </c>
      <c r="G138" s="18">
        <v>2000000</v>
      </c>
      <c r="H138" s="18">
        <f>D138+B138+F138</f>
        <v>3</v>
      </c>
      <c r="I138" s="16">
        <f>G138+E138+C138</f>
        <v>6000000</v>
      </c>
    </row>
    <row r="139" spans="1:9" ht="21.75" customHeight="1" x14ac:dyDescent="0.45">
      <c r="A139" s="17" t="s">
        <v>804</v>
      </c>
      <c r="B139" s="18">
        <v>1</v>
      </c>
      <c r="C139" s="16">
        <v>100000</v>
      </c>
      <c r="D139" s="18">
        <v>1</v>
      </c>
      <c r="E139" s="18">
        <v>100000</v>
      </c>
      <c r="F139" s="18">
        <v>1</v>
      </c>
      <c r="G139" s="18">
        <v>100000</v>
      </c>
      <c r="H139" s="18">
        <f>F139+D139+B139</f>
        <v>3</v>
      </c>
      <c r="I139" s="16">
        <f>G139+E139+C139</f>
        <v>300000</v>
      </c>
    </row>
    <row r="140" spans="1:9" ht="23.25" hidden="1" customHeight="1" x14ac:dyDescent="0.45">
      <c r="A140" s="44" t="s">
        <v>690</v>
      </c>
      <c r="B140" s="39">
        <v>1</v>
      </c>
      <c r="C140" s="26">
        <v>50000</v>
      </c>
      <c r="D140" s="39">
        <v>1</v>
      </c>
      <c r="E140" s="39">
        <v>50000</v>
      </c>
      <c r="F140" s="39">
        <v>1</v>
      </c>
      <c r="G140" s="39">
        <v>50000</v>
      </c>
      <c r="H140" s="39">
        <f>F140+D140+B140</f>
        <v>3</v>
      </c>
      <c r="I140" s="26">
        <f>G140+E140+C140</f>
        <v>150000</v>
      </c>
    </row>
    <row r="141" spans="1:9" ht="21" customHeight="1" x14ac:dyDescent="0.45">
      <c r="A141" s="44" t="s">
        <v>805</v>
      </c>
      <c r="B141" s="39">
        <v>1</v>
      </c>
      <c r="C141" s="26">
        <v>100000</v>
      </c>
      <c r="D141" s="39">
        <v>1</v>
      </c>
      <c r="E141" s="39">
        <v>100000</v>
      </c>
      <c r="F141" s="39">
        <v>1</v>
      </c>
      <c r="G141" s="39">
        <v>100000</v>
      </c>
      <c r="H141" s="39">
        <f>F141+D141+B141</f>
        <v>3</v>
      </c>
      <c r="I141" s="26">
        <f>G141+E141+C141</f>
        <v>300000</v>
      </c>
    </row>
    <row r="142" spans="1:9" ht="21" customHeight="1" x14ac:dyDescent="0.45">
      <c r="A142" s="44"/>
      <c r="B142" s="39"/>
      <c r="C142" s="26"/>
      <c r="D142" s="39"/>
      <c r="E142" s="39"/>
      <c r="F142" s="39"/>
      <c r="G142" s="39"/>
      <c r="H142" s="39"/>
      <c r="I142" s="26"/>
    </row>
    <row r="143" spans="1:9" x14ac:dyDescent="0.45">
      <c r="A143" s="15" t="s">
        <v>33</v>
      </c>
      <c r="B143" s="32"/>
      <c r="C143" s="32"/>
      <c r="D143" s="32"/>
      <c r="E143" s="32"/>
      <c r="F143" s="32"/>
      <c r="G143" s="32"/>
      <c r="H143" s="32"/>
      <c r="I143" s="32"/>
    </row>
    <row r="144" spans="1:9" x14ac:dyDescent="0.45">
      <c r="A144" s="17" t="s">
        <v>188</v>
      </c>
      <c r="B144" s="18">
        <v>1</v>
      </c>
      <c r="C144" s="18">
        <v>100000</v>
      </c>
      <c r="D144" s="18">
        <v>1</v>
      </c>
      <c r="E144" s="18">
        <v>100000</v>
      </c>
      <c r="F144" s="18">
        <v>1</v>
      </c>
      <c r="G144" s="18">
        <v>100000</v>
      </c>
      <c r="H144" s="18">
        <f t="shared" ref="H144:I146" si="11">SUM(B144+D144+F144)</f>
        <v>3</v>
      </c>
      <c r="I144" s="16">
        <f t="shared" si="11"/>
        <v>300000</v>
      </c>
    </row>
    <row r="145" spans="1:9" x14ac:dyDescent="0.45">
      <c r="A145" s="17" t="s">
        <v>806</v>
      </c>
      <c r="B145" s="18">
        <v>1</v>
      </c>
      <c r="C145" s="18">
        <v>150000</v>
      </c>
      <c r="D145" s="18">
        <v>1</v>
      </c>
      <c r="E145" s="18">
        <v>150000</v>
      </c>
      <c r="F145" s="18">
        <v>1</v>
      </c>
      <c r="G145" s="18">
        <v>150000</v>
      </c>
      <c r="H145" s="18">
        <f t="shared" si="11"/>
        <v>3</v>
      </c>
      <c r="I145" s="16">
        <f t="shared" si="11"/>
        <v>450000</v>
      </c>
    </row>
    <row r="146" spans="1:9" x14ac:dyDescent="0.45">
      <c r="A146" s="17" t="s">
        <v>190</v>
      </c>
      <c r="B146" s="18">
        <v>1</v>
      </c>
      <c r="C146" s="18">
        <v>1000000</v>
      </c>
      <c r="D146" s="18">
        <v>1</v>
      </c>
      <c r="E146" s="18">
        <v>1000000</v>
      </c>
      <c r="F146" s="18">
        <v>1</v>
      </c>
      <c r="G146" s="18">
        <v>1000000</v>
      </c>
      <c r="H146" s="18">
        <f t="shared" si="11"/>
        <v>3</v>
      </c>
      <c r="I146" s="16">
        <f t="shared" si="11"/>
        <v>3000000</v>
      </c>
    </row>
    <row r="147" spans="1:9" ht="21" customHeight="1" x14ac:dyDescent="0.45">
      <c r="A147" s="17" t="s">
        <v>807</v>
      </c>
      <c r="B147" s="18">
        <v>1</v>
      </c>
      <c r="C147" s="18">
        <v>100000</v>
      </c>
      <c r="D147" s="18">
        <v>1</v>
      </c>
      <c r="E147" s="18">
        <v>100000</v>
      </c>
      <c r="F147" s="18">
        <v>1</v>
      </c>
      <c r="G147" s="18">
        <v>100000</v>
      </c>
      <c r="H147" s="18">
        <f>F147+D147+B147</f>
        <v>3</v>
      </c>
      <c r="I147" s="16">
        <f>G147+E147+C147</f>
        <v>300000</v>
      </c>
    </row>
    <row r="148" spans="1:9" ht="21" customHeight="1" x14ac:dyDescent="0.45">
      <c r="A148" s="17" t="s">
        <v>998</v>
      </c>
      <c r="B148" s="18">
        <v>1</v>
      </c>
      <c r="C148" s="18">
        <v>100000</v>
      </c>
      <c r="D148" s="18">
        <v>1</v>
      </c>
      <c r="E148" s="18">
        <v>100000</v>
      </c>
      <c r="F148" s="18">
        <v>1</v>
      </c>
      <c r="G148" s="18">
        <v>100000</v>
      </c>
      <c r="H148" s="18">
        <f>F148+D148+B148</f>
        <v>3</v>
      </c>
      <c r="I148" s="16">
        <f>G148+E148+C148</f>
        <v>300000</v>
      </c>
    </row>
    <row r="149" spans="1:9" ht="21" customHeight="1" x14ac:dyDescent="0.45">
      <c r="A149" s="45"/>
      <c r="B149" s="40"/>
      <c r="C149" s="40"/>
      <c r="D149" s="40"/>
      <c r="E149" s="40"/>
      <c r="F149" s="40"/>
      <c r="G149" s="40"/>
      <c r="H149" s="40"/>
      <c r="I149" s="28"/>
    </row>
    <row r="150" spans="1:9" ht="21" customHeight="1" x14ac:dyDescent="0.45">
      <c r="A150" s="33"/>
      <c r="B150" s="42"/>
      <c r="C150" s="42"/>
      <c r="D150" s="42"/>
      <c r="E150" s="42"/>
      <c r="F150" s="42"/>
      <c r="G150" s="42"/>
      <c r="H150" s="42"/>
      <c r="I150" s="43"/>
    </row>
    <row r="151" spans="1:9" ht="21" customHeight="1" x14ac:dyDescent="0.45">
      <c r="A151" s="33"/>
      <c r="B151" s="42"/>
      <c r="C151" s="42"/>
      <c r="D151" s="42"/>
      <c r="E151" s="42"/>
      <c r="F151" s="42"/>
      <c r="G151" s="42"/>
      <c r="H151" s="42"/>
      <c r="I151" s="43"/>
    </row>
    <row r="152" spans="1:9" ht="21" customHeight="1" x14ac:dyDescent="0.45">
      <c r="A152" s="33"/>
      <c r="B152" s="42"/>
      <c r="C152" s="88" t="s">
        <v>223</v>
      </c>
      <c r="D152" s="42"/>
      <c r="E152" s="42"/>
      <c r="F152" s="42"/>
      <c r="G152" s="42"/>
      <c r="H152" s="42"/>
      <c r="I152" s="43"/>
    </row>
    <row r="153" spans="1:9" ht="21" customHeight="1" x14ac:dyDescent="0.45">
      <c r="A153" s="8"/>
      <c r="B153" s="307" t="s">
        <v>19</v>
      </c>
      <c r="C153" s="307"/>
      <c r="D153" s="307" t="s">
        <v>46</v>
      </c>
      <c r="E153" s="307"/>
      <c r="F153" s="307" t="s">
        <v>70</v>
      </c>
      <c r="G153" s="307"/>
      <c r="H153" s="307" t="s">
        <v>14</v>
      </c>
      <c r="I153" s="307"/>
    </row>
    <row r="154" spans="1:9" ht="21" customHeight="1" x14ac:dyDescent="0.45">
      <c r="A154" s="10" t="s">
        <v>0</v>
      </c>
      <c r="B154" s="10" t="s">
        <v>1</v>
      </c>
      <c r="C154" s="10" t="s">
        <v>3</v>
      </c>
      <c r="D154" s="10" t="s">
        <v>1</v>
      </c>
      <c r="E154" s="10" t="s">
        <v>3</v>
      </c>
      <c r="F154" s="10" t="s">
        <v>1</v>
      </c>
      <c r="G154" s="10" t="s">
        <v>3</v>
      </c>
      <c r="H154" s="10" t="s">
        <v>1</v>
      </c>
      <c r="I154" s="10" t="s">
        <v>3</v>
      </c>
    </row>
    <row r="155" spans="1:9" ht="21" customHeight="1" x14ac:dyDescent="0.45">
      <c r="A155" s="11"/>
      <c r="B155" s="12" t="s">
        <v>2</v>
      </c>
      <c r="C155" s="12" t="s">
        <v>4</v>
      </c>
      <c r="D155" s="12" t="s">
        <v>2</v>
      </c>
      <c r="E155" s="12" t="s">
        <v>4</v>
      </c>
      <c r="F155" s="12" t="s">
        <v>2</v>
      </c>
      <c r="G155" s="12" t="s">
        <v>4</v>
      </c>
      <c r="H155" s="12" t="s">
        <v>2</v>
      </c>
      <c r="I155" s="12" t="s">
        <v>4</v>
      </c>
    </row>
    <row r="156" spans="1:9" ht="21" customHeight="1" x14ac:dyDescent="0.45">
      <c r="A156" s="15" t="s">
        <v>60</v>
      </c>
      <c r="B156" s="48"/>
      <c r="C156" s="49"/>
      <c r="D156" s="48"/>
      <c r="E156" s="49"/>
      <c r="F156" s="48"/>
      <c r="G156" s="49"/>
      <c r="H156" s="32"/>
      <c r="I156" s="32"/>
    </row>
    <row r="157" spans="1:9" ht="21" customHeight="1" x14ac:dyDescent="0.45">
      <c r="A157" s="17" t="s">
        <v>909</v>
      </c>
      <c r="B157" s="48">
        <v>1</v>
      </c>
      <c r="C157" s="49">
        <v>500000</v>
      </c>
      <c r="D157" s="48">
        <v>1</v>
      </c>
      <c r="E157" s="49">
        <v>500000</v>
      </c>
      <c r="F157" s="48">
        <v>1</v>
      </c>
      <c r="G157" s="49">
        <v>500000</v>
      </c>
      <c r="H157" s="48">
        <f t="shared" ref="H157:H158" si="12">B157+D157+F157</f>
        <v>3</v>
      </c>
      <c r="I157" s="50">
        <f t="shared" ref="I157:I158" si="13">C157+E157+G157</f>
        <v>1500000</v>
      </c>
    </row>
    <row r="158" spans="1:9" ht="21" customHeight="1" x14ac:dyDescent="0.45">
      <c r="A158" s="17" t="s">
        <v>191</v>
      </c>
      <c r="B158" s="48">
        <v>1</v>
      </c>
      <c r="C158" s="49">
        <v>130000</v>
      </c>
      <c r="D158" s="48">
        <v>1</v>
      </c>
      <c r="E158" s="49">
        <v>130000</v>
      </c>
      <c r="F158" s="48">
        <v>1</v>
      </c>
      <c r="G158" s="49">
        <v>130000</v>
      </c>
      <c r="H158" s="48">
        <f t="shared" si="12"/>
        <v>3</v>
      </c>
      <c r="I158" s="50">
        <f t="shared" si="13"/>
        <v>390000</v>
      </c>
    </row>
    <row r="159" spans="1:9" ht="21" customHeight="1" x14ac:dyDescent="0.45">
      <c r="A159" s="17" t="s">
        <v>808</v>
      </c>
      <c r="B159" s="48">
        <v>1</v>
      </c>
      <c r="C159" s="49">
        <v>500000</v>
      </c>
      <c r="D159" s="48">
        <v>1</v>
      </c>
      <c r="E159" s="49">
        <v>500000</v>
      </c>
      <c r="F159" s="48">
        <v>1</v>
      </c>
      <c r="G159" s="49">
        <v>500000</v>
      </c>
      <c r="H159" s="48">
        <f t="shared" ref="H159:I162" si="14">B159+D159+F159</f>
        <v>3</v>
      </c>
      <c r="I159" s="50">
        <f t="shared" si="14"/>
        <v>1500000</v>
      </c>
    </row>
    <row r="160" spans="1:9" ht="21" customHeight="1" x14ac:dyDescent="0.45">
      <c r="A160" s="17" t="s">
        <v>809</v>
      </c>
      <c r="B160" s="48">
        <v>1</v>
      </c>
      <c r="C160" s="49">
        <v>100000</v>
      </c>
      <c r="D160" s="48">
        <v>1</v>
      </c>
      <c r="E160" s="49">
        <v>100000</v>
      </c>
      <c r="F160" s="48">
        <v>1</v>
      </c>
      <c r="G160" s="49">
        <v>100000</v>
      </c>
      <c r="H160" s="48">
        <f t="shared" si="14"/>
        <v>3</v>
      </c>
      <c r="I160" s="50">
        <f t="shared" si="14"/>
        <v>300000</v>
      </c>
    </row>
    <row r="161" spans="1:9" ht="21" customHeight="1" x14ac:dyDescent="0.45">
      <c r="A161" s="17" t="s">
        <v>924</v>
      </c>
      <c r="B161" s="48">
        <v>1</v>
      </c>
      <c r="C161" s="49">
        <v>1500000</v>
      </c>
      <c r="D161" s="48">
        <v>1</v>
      </c>
      <c r="E161" s="49">
        <v>1500000</v>
      </c>
      <c r="F161" s="48">
        <v>1</v>
      </c>
      <c r="G161" s="49">
        <v>1500000</v>
      </c>
      <c r="H161" s="48">
        <f t="shared" si="14"/>
        <v>3</v>
      </c>
      <c r="I161" s="50">
        <f t="shared" si="14"/>
        <v>4500000</v>
      </c>
    </row>
    <row r="162" spans="1:9" ht="21" customHeight="1" x14ac:dyDescent="0.45">
      <c r="A162" s="17" t="s">
        <v>810</v>
      </c>
      <c r="B162" s="48">
        <v>1</v>
      </c>
      <c r="C162" s="49">
        <v>100000</v>
      </c>
      <c r="D162" s="48">
        <v>1</v>
      </c>
      <c r="E162" s="49">
        <v>100000</v>
      </c>
      <c r="F162" s="48">
        <v>1</v>
      </c>
      <c r="G162" s="49">
        <v>100000</v>
      </c>
      <c r="H162" s="48">
        <f t="shared" si="14"/>
        <v>3</v>
      </c>
      <c r="I162" s="50">
        <f t="shared" si="14"/>
        <v>300000</v>
      </c>
    </row>
    <row r="163" spans="1:9" ht="21" customHeight="1" x14ac:dyDescent="0.45">
      <c r="A163" s="17"/>
      <c r="B163" s="48"/>
      <c r="C163" s="49"/>
      <c r="D163" s="48"/>
      <c r="E163" s="49"/>
      <c r="F163" s="48"/>
      <c r="G163" s="49"/>
      <c r="H163" s="48"/>
      <c r="I163" s="50"/>
    </row>
    <row r="164" spans="1:9" ht="21" customHeight="1" x14ac:dyDescent="0.45">
      <c r="A164" s="17" t="s">
        <v>98</v>
      </c>
      <c r="B164" s="48"/>
      <c r="C164" s="49"/>
      <c r="D164" s="49"/>
      <c r="E164" s="49"/>
      <c r="F164" s="49"/>
      <c r="G164" s="49"/>
      <c r="H164" s="51"/>
      <c r="I164" s="50"/>
    </row>
    <row r="165" spans="1:9" ht="21" customHeight="1" x14ac:dyDescent="0.45">
      <c r="A165" s="19" t="s">
        <v>811</v>
      </c>
      <c r="B165" s="18">
        <v>1</v>
      </c>
      <c r="C165" s="16">
        <v>20000000</v>
      </c>
      <c r="D165" s="18">
        <v>1</v>
      </c>
      <c r="E165" s="16">
        <v>20000000</v>
      </c>
      <c r="F165" s="18">
        <v>1</v>
      </c>
      <c r="G165" s="16">
        <v>20000000</v>
      </c>
      <c r="H165" s="51">
        <f>F165+D165+B165</f>
        <v>3</v>
      </c>
      <c r="I165" s="50">
        <f>G165+E165+C165</f>
        <v>60000000</v>
      </c>
    </row>
    <row r="166" spans="1:9" ht="21" customHeight="1" x14ac:dyDescent="0.45">
      <c r="A166" s="17" t="s">
        <v>118</v>
      </c>
      <c r="B166" s="18">
        <v>1</v>
      </c>
      <c r="C166" s="16">
        <v>10000000</v>
      </c>
      <c r="D166" s="18">
        <v>1</v>
      </c>
      <c r="E166" s="16">
        <v>10000000</v>
      </c>
      <c r="F166" s="18">
        <v>1</v>
      </c>
      <c r="G166" s="16">
        <v>10000000</v>
      </c>
      <c r="H166" s="51">
        <f t="shared" ref="H166:H167" si="15">F166+D166+B166</f>
        <v>3</v>
      </c>
      <c r="I166" s="50">
        <f>C166+E166+G166</f>
        <v>30000000</v>
      </c>
    </row>
    <row r="167" spans="1:9" ht="21" customHeight="1" x14ac:dyDescent="0.45">
      <c r="A167" s="22" t="s">
        <v>812</v>
      </c>
      <c r="B167" s="23">
        <v>1</v>
      </c>
      <c r="C167" s="21">
        <v>10000000</v>
      </c>
      <c r="D167" s="23">
        <v>1</v>
      </c>
      <c r="E167" s="21">
        <v>10000000</v>
      </c>
      <c r="F167" s="23">
        <v>1</v>
      </c>
      <c r="G167" s="21">
        <v>10000000</v>
      </c>
      <c r="H167" s="51">
        <f t="shared" si="15"/>
        <v>3</v>
      </c>
      <c r="I167" s="50">
        <f>C167+E167+G167</f>
        <v>30000000</v>
      </c>
    </row>
    <row r="168" spans="1:9" ht="21" customHeight="1" x14ac:dyDescent="0.45">
      <c r="A168" s="22"/>
      <c r="B168" s="23"/>
      <c r="C168" s="21"/>
      <c r="D168" s="23"/>
      <c r="E168" s="21"/>
      <c r="F168" s="23"/>
      <c r="G168" s="21"/>
      <c r="H168" s="52"/>
      <c r="I168" s="53"/>
    </row>
    <row r="169" spans="1:9" ht="21" customHeight="1" x14ac:dyDescent="0.45">
      <c r="A169" s="15" t="s">
        <v>34</v>
      </c>
      <c r="B169" s="23"/>
      <c r="C169" s="21"/>
      <c r="D169" s="23"/>
      <c r="E169" s="21"/>
      <c r="F169" s="23"/>
      <c r="G169" s="21"/>
      <c r="H169" s="55"/>
      <c r="I169" s="53"/>
    </row>
    <row r="170" spans="1:9" ht="20.100000000000001" customHeight="1" x14ac:dyDescent="0.45">
      <c r="A170" s="17" t="s">
        <v>813</v>
      </c>
      <c r="B170" s="18">
        <v>1</v>
      </c>
      <c r="C170" s="18">
        <v>5000000</v>
      </c>
      <c r="D170" s="18">
        <v>1</v>
      </c>
      <c r="E170" s="18">
        <v>5000000</v>
      </c>
      <c r="F170" s="18">
        <v>1</v>
      </c>
      <c r="G170" s="18">
        <v>5000000</v>
      </c>
      <c r="H170" s="51">
        <f>F170+D170+B170</f>
        <v>3</v>
      </c>
      <c r="I170" s="50">
        <f>G170+E170+C170</f>
        <v>15000000</v>
      </c>
    </row>
    <row r="171" spans="1:9" ht="20.100000000000001" customHeight="1" x14ac:dyDescent="0.45">
      <c r="A171" s="17" t="s">
        <v>814</v>
      </c>
      <c r="B171" s="18">
        <v>1</v>
      </c>
      <c r="C171" s="18">
        <v>5000000</v>
      </c>
      <c r="D171" s="18">
        <v>1</v>
      </c>
      <c r="E171" s="18">
        <v>5000000</v>
      </c>
      <c r="F171" s="18">
        <v>1</v>
      </c>
      <c r="G171" s="18">
        <v>5000000</v>
      </c>
      <c r="H171" s="51">
        <f t="shared" ref="H171:H173" si="16">F171+D171+B171</f>
        <v>3</v>
      </c>
      <c r="I171" s="16">
        <f>C171</f>
        <v>5000000</v>
      </c>
    </row>
    <row r="172" spans="1:9" ht="20.100000000000001" customHeight="1" x14ac:dyDescent="0.45">
      <c r="A172" s="17" t="s">
        <v>815</v>
      </c>
      <c r="B172" s="18">
        <v>1</v>
      </c>
      <c r="C172" s="18">
        <v>3000000</v>
      </c>
      <c r="D172" s="18">
        <v>1</v>
      </c>
      <c r="E172" s="18">
        <v>3000000</v>
      </c>
      <c r="F172" s="18">
        <v>1</v>
      </c>
      <c r="G172" s="18">
        <v>3000000</v>
      </c>
      <c r="H172" s="51">
        <f t="shared" si="16"/>
        <v>3</v>
      </c>
      <c r="I172" s="50">
        <f>C172+E172+G172</f>
        <v>9000000</v>
      </c>
    </row>
    <row r="173" spans="1:9" ht="20.100000000000001" customHeight="1" x14ac:dyDescent="0.45">
      <c r="A173" s="22" t="s">
        <v>919</v>
      </c>
      <c r="B173" s="18">
        <v>1</v>
      </c>
      <c r="C173" s="21">
        <v>200000</v>
      </c>
      <c r="D173" s="18">
        <v>1</v>
      </c>
      <c r="E173" s="21">
        <v>200000</v>
      </c>
      <c r="F173" s="18">
        <v>1</v>
      </c>
      <c r="G173" s="21">
        <v>200000</v>
      </c>
      <c r="H173" s="51">
        <f t="shared" si="16"/>
        <v>3</v>
      </c>
      <c r="I173" s="21">
        <f>G173+E173+C173</f>
        <v>600000</v>
      </c>
    </row>
    <row r="174" spans="1:9" ht="20.100000000000001" customHeight="1" x14ac:dyDescent="0.45">
      <c r="A174" s="17" t="s">
        <v>816</v>
      </c>
      <c r="B174" s="18">
        <v>1</v>
      </c>
      <c r="C174" s="18">
        <v>5000000</v>
      </c>
      <c r="D174" s="18">
        <v>1</v>
      </c>
      <c r="E174" s="18">
        <v>5000000</v>
      </c>
      <c r="F174" s="18">
        <v>1</v>
      </c>
      <c r="G174" s="18">
        <v>5000000</v>
      </c>
      <c r="H174" s="51">
        <f>F174+D174+B174</f>
        <v>3</v>
      </c>
      <c r="I174" s="50">
        <f>G174+E174+C174</f>
        <v>15000000</v>
      </c>
    </row>
    <row r="175" spans="1:9" ht="20.100000000000001" customHeight="1" x14ac:dyDescent="0.45">
      <c r="A175" s="44"/>
      <c r="B175" s="39"/>
      <c r="C175" s="39"/>
      <c r="D175" s="39"/>
      <c r="E175" s="39"/>
      <c r="F175" s="39"/>
      <c r="G175" s="39"/>
      <c r="H175" s="92"/>
      <c r="I175" s="182"/>
    </row>
    <row r="176" spans="1:9" ht="21" customHeight="1" x14ac:dyDescent="0.45">
      <c r="A176" s="79"/>
      <c r="B176" s="80"/>
      <c r="C176" s="81"/>
      <c r="D176" s="80"/>
      <c r="E176" s="81"/>
      <c r="F176" s="80"/>
      <c r="G176" s="81"/>
      <c r="H176" s="90"/>
      <c r="I176" s="91"/>
    </row>
    <row r="177" spans="1:9" ht="20.100000000000001" customHeight="1" x14ac:dyDescent="0.45">
      <c r="B177" s="42"/>
      <c r="C177" s="88" t="s">
        <v>984</v>
      </c>
      <c r="D177" s="42"/>
      <c r="E177" s="42"/>
      <c r="F177" s="42"/>
      <c r="G177" s="42"/>
      <c r="H177" s="42"/>
      <c r="I177" s="43"/>
    </row>
    <row r="178" spans="1:9" ht="20.100000000000001" customHeight="1" x14ac:dyDescent="0.45">
      <c r="A178" s="8"/>
      <c r="B178" s="300" t="s">
        <v>19</v>
      </c>
      <c r="C178" s="301"/>
      <c r="D178" s="300" t="s">
        <v>46</v>
      </c>
      <c r="E178" s="301"/>
      <c r="F178" s="300" t="s">
        <v>70</v>
      </c>
      <c r="G178" s="301"/>
      <c r="H178" s="300" t="s">
        <v>14</v>
      </c>
      <c r="I178" s="301"/>
    </row>
    <row r="179" spans="1:9" ht="20.100000000000001" customHeight="1" x14ac:dyDescent="0.45">
      <c r="A179" s="10" t="s">
        <v>0</v>
      </c>
      <c r="B179" s="10" t="s">
        <v>1</v>
      </c>
      <c r="C179" s="10" t="s">
        <v>3</v>
      </c>
      <c r="D179" s="10" t="s">
        <v>1</v>
      </c>
      <c r="E179" s="10" t="s">
        <v>3</v>
      </c>
      <c r="F179" s="10" t="s">
        <v>1</v>
      </c>
      <c r="G179" s="10" t="s">
        <v>3</v>
      </c>
      <c r="H179" s="10" t="s">
        <v>1</v>
      </c>
      <c r="I179" s="10" t="s">
        <v>3</v>
      </c>
    </row>
    <row r="180" spans="1:9" ht="20.100000000000001" customHeight="1" x14ac:dyDescent="0.45">
      <c r="A180" s="11"/>
      <c r="B180" s="12" t="s">
        <v>2</v>
      </c>
      <c r="C180" s="12" t="s">
        <v>4</v>
      </c>
      <c r="D180" s="12" t="s">
        <v>2</v>
      </c>
      <c r="E180" s="12" t="s">
        <v>4</v>
      </c>
      <c r="F180" s="12" t="s">
        <v>2</v>
      </c>
      <c r="G180" s="12" t="s">
        <v>4</v>
      </c>
      <c r="H180" s="12" t="s">
        <v>2</v>
      </c>
      <c r="I180" s="12" t="s">
        <v>4</v>
      </c>
    </row>
    <row r="181" spans="1:9" ht="20.100000000000001" customHeight="1" x14ac:dyDescent="0.45">
      <c r="A181" s="15" t="s">
        <v>41</v>
      </c>
      <c r="B181" s="18"/>
      <c r="C181" s="16"/>
      <c r="D181" s="18"/>
      <c r="E181" s="18"/>
      <c r="F181" s="18"/>
      <c r="G181" s="18"/>
      <c r="H181" s="18"/>
      <c r="I181" s="16"/>
    </row>
    <row r="182" spans="1:9" ht="21" customHeight="1" x14ac:dyDescent="0.45">
      <c r="A182" s="17" t="s">
        <v>823</v>
      </c>
      <c r="B182" s="18">
        <v>1</v>
      </c>
      <c r="C182" s="16">
        <v>500000</v>
      </c>
      <c r="D182" s="18">
        <v>1</v>
      </c>
      <c r="E182" s="16">
        <v>500000</v>
      </c>
      <c r="F182" s="18">
        <v>1</v>
      </c>
      <c r="G182" s="16">
        <v>500000</v>
      </c>
      <c r="H182" s="48">
        <f>B182+D182+F182</f>
        <v>3</v>
      </c>
      <c r="I182" s="50">
        <f>C182+E182+G182</f>
        <v>1500000</v>
      </c>
    </row>
    <row r="183" spans="1:9" ht="21" customHeight="1" x14ac:dyDescent="0.45">
      <c r="A183" s="22" t="s">
        <v>817</v>
      </c>
      <c r="B183" s="18">
        <v>1</v>
      </c>
      <c r="C183" s="16">
        <v>500000</v>
      </c>
      <c r="D183" s="18">
        <v>1</v>
      </c>
      <c r="E183" s="16">
        <v>500000</v>
      </c>
      <c r="F183" s="18">
        <v>1</v>
      </c>
      <c r="G183" s="16">
        <v>500000</v>
      </c>
      <c r="H183" s="48">
        <f t="shared" ref="H183:H188" si="17">B183+D183+F183</f>
        <v>3</v>
      </c>
      <c r="I183" s="50">
        <f>G183+E183+C183</f>
        <v>1500000</v>
      </c>
    </row>
    <row r="184" spans="1:9" ht="21" customHeight="1" x14ac:dyDescent="0.45">
      <c r="A184" s="17" t="s">
        <v>818</v>
      </c>
      <c r="B184" s="18">
        <v>1</v>
      </c>
      <c r="C184" s="16">
        <v>500000</v>
      </c>
      <c r="D184" s="18">
        <v>1</v>
      </c>
      <c r="E184" s="16">
        <v>500000</v>
      </c>
      <c r="F184" s="18">
        <v>1</v>
      </c>
      <c r="G184" s="16">
        <v>500000</v>
      </c>
      <c r="H184" s="48">
        <f t="shared" si="17"/>
        <v>3</v>
      </c>
      <c r="I184" s="50">
        <f t="shared" ref="I184:I188" si="18">C184+E184+G184</f>
        <v>1500000</v>
      </c>
    </row>
    <row r="185" spans="1:9" ht="21" customHeight="1" x14ac:dyDescent="0.45">
      <c r="A185" s="17" t="s">
        <v>819</v>
      </c>
      <c r="B185" s="18">
        <v>1</v>
      </c>
      <c r="C185" s="16">
        <v>2000000</v>
      </c>
      <c r="D185" s="18">
        <v>1</v>
      </c>
      <c r="E185" s="16">
        <v>2000000</v>
      </c>
      <c r="F185" s="18">
        <v>1</v>
      </c>
      <c r="G185" s="16">
        <v>2000000</v>
      </c>
      <c r="H185" s="48">
        <f t="shared" si="17"/>
        <v>3</v>
      </c>
      <c r="I185" s="50">
        <f t="shared" si="18"/>
        <v>6000000</v>
      </c>
    </row>
    <row r="186" spans="1:9" ht="21" customHeight="1" x14ac:dyDescent="0.45">
      <c r="A186" s="17" t="s">
        <v>820</v>
      </c>
      <c r="B186" s="18">
        <v>1</v>
      </c>
      <c r="C186" s="16">
        <v>300000</v>
      </c>
      <c r="D186" s="18">
        <v>1</v>
      </c>
      <c r="E186" s="16">
        <v>300000</v>
      </c>
      <c r="F186" s="18">
        <v>1</v>
      </c>
      <c r="G186" s="16">
        <v>300000</v>
      </c>
      <c r="H186" s="48">
        <f t="shared" si="17"/>
        <v>3</v>
      </c>
      <c r="I186" s="50">
        <f t="shared" si="18"/>
        <v>900000</v>
      </c>
    </row>
    <row r="187" spans="1:9" ht="21" customHeight="1" x14ac:dyDescent="0.45">
      <c r="A187" s="17" t="s">
        <v>821</v>
      </c>
      <c r="B187" s="18">
        <v>1</v>
      </c>
      <c r="C187" s="16">
        <v>300000</v>
      </c>
      <c r="D187" s="18">
        <v>1</v>
      </c>
      <c r="E187" s="16">
        <v>300000</v>
      </c>
      <c r="F187" s="18">
        <v>1</v>
      </c>
      <c r="G187" s="16">
        <v>300000</v>
      </c>
      <c r="H187" s="48">
        <f t="shared" si="17"/>
        <v>3</v>
      </c>
      <c r="I187" s="16">
        <f t="shared" si="18"/>
        <v>900000</v>
      </c>
    </row>
    <row r="188" spans="1:9" ht="21" customHeight="1" x14ac:dyDescent="0.45">
      <c r="A188" s="17" t="s">
        <v>822</v>
      </c>
      <c r="B188" s="18">
        <v>1</v>
      </c>
      <c r="C188" s="16">
        <v>3000000</v>
      </c>
      <c r="D188" s="18">
        <v>1</v>
      </c>
      <c r="E188" s="16">
        <v>3000000</v>
      </c>
      <c r="F188" s="18">
        <v>1</v>
      </c>
      <c r="G188" s="16">
        <v>3000000</v>
      </c>
      <c r="H188" s="48">
        <f t="shared" si="17"/>
        <v>3</v>
      </c>
      <c r="I188" s="16">
        <f t="shared" si="18"/>
        <v>9000000</v>
      </c>
    </row>
    <row r="189" spans="1:9" ht="21" customHeight="1" x14ac:dyDescent="0.45">
      <c r="A189" s="44"/>
      <c r="B189" s="39"/>
      <c r="C189" s="26"/>
      <c r="D189" s="39"/>
      <c r="E189" s="26"/>
      <c r="F189" s="39"/>
      <c r="G189" s="26"/>
      <c r="H189" s="39"/>
      <c r="I189" s="26"/>
    </row>
    <row r="190" spans="1:9" ht="21" customHeight="1" x14ac:dyDescent="0.45">
      <c r="A190" s="15" t="s">
        <v>42</v>
      </c>
      <c r="B190" s="18"/>
      <c r="C190" s="18"/>
      <c r="D190" s="18"/>
      <c r="E190" s="18"/>
      <c r="F190" s="18"/>
      <c r="G190" s="18"/>
      <c r="H190" s="16"/>
      <c r="I190" s="16"/>
    </row>
    <row r="191" spans="1:9" ht="21" customHeight="1" x14ac:dyDescent="0.45">
      <c r="A191" s="17" t="s">
        <v>148</v>
      </c>
      <c r="B191" s="18">
        <v>1</v>
      </c>
      <c r="C191" s="18">
        <v>1000000</v>
      </c>
      <c r="D191" s="18">
        <v>1</v>
      </c>
      <c r="E191" s="18">
        <v>1000000</v>
      </c>
      <c r="F191" s="18">
        <v>1</v>
      </c>
      <c r="G191" s="18">
        <v>1000000</v>
      </c>
      <c r="H191" s="18">
        <f>B191+D191+F191</f>
        <v>3</v>
      </c>
      <c r="I191" s="16">
        <f>C191+E191+G191</f>
        <v>3000000</v>
      </c>
    </row>
    <row r="192" spans="1:9" s="33" customFormat="1" ht="21" customHeight="1" x14ac:dyDescent="0.45">
      <c r="A192" s="22" t="s">
        <v>710</v>
      </c>
      <c r="B192" s="23">
        <v>1</v>
      </c>
      <c r="C192" s="23">
        <v>2000000</v>
      </c>
      <c r="D192" s="23">
        <v>1</v>
      </c>
      <c r="E192" s="23">
        <v>2000000</v>
      </c>
      <c r="F192" s="23">
        <v>1</v>
      </c>
      <c r="G192" s="23">
        <v>2000000</v>
      </c>
      <c r="H192" s="23">
        <f>F192+D192+B192</f>
        <v>3</v>
      </c>
      <c r="I192" s="21">
        <f>G192+E192+C192</f>
        <v>6000000</v>
      </c>
    </row>
    <row r="193" spans="1:9" s="33" customFormat="1" ht="21" customHeight="1" x14ac:dyDescent="0.45">
      <c r="A193" s="22" t="s">
        <v>147</v>
      </c>
      <c r="B193" s="23"/>
      <c r="C193" s="23"/>
      <c r="D193" s="23"/>
      <c r="E193" s="23"/>
      <c r="F193" s="23"/>
      <c r="G193" s="23"/>
      <c r="H193" s="23"/>
      <c r="I193" s="21"/>
    </row>
    <row r="194" spans="1:9" s="33" customFormat="1" ht="20.100000000000001" customHeight="1" x14ac:dyDescent="0.45">
      <c r="A194" s="22"/>
      <c r="B194" s="23"/>
      <c r="C194" s="23"/>
      <c r="D194" s="23"/>
      <c r="E194" s="23"/>
      <c r="F194" s="23"/>
      <c r="G194" s="23"/>
      <c r="H194" s="23"/>
      <c r="I194" s="21"/>
    </row>
    <row r="195" spans="1:9" ht="20.100000000000001" customHeight="1" x14ac:dyDescent="0.45">
      <c r="A195" s="45"/>
      <c r="B195" s="40"/>
      <c r="C195" s="28"/>
      <c r="D195" s="40"/>
      <c r="E195" s="28"/>
      <c r="F195" s="40"/>
      <c r="G195" s="28"/>
      <c r="H195" s="40"/>
      <c r="I195" s="28"/>
    </row>
    <row r="196" spans="1:9" ht="20.100000000000001" customHeight="1" x14ac:dyDescent="0.45">
      <c r="A196" s="94" t="s">
        <v>10</v>
      </c>
      <c r="B196" s="103">
        <f>B192+B191+B188+B187+B186+B185+B184+B183+B182+B174+B173+B172+B171+B170+B167+B166+B165+B162+B161+B160+B159+B158+B147+B146+B145+B144+B141+B139+B138+B137+B136+B135+B134+B157+B148</f>
        <v>35</v>
      </c>
      <c r="C196" s="104">
        <f t="shared" ref="C196:G196" si="19">C192+C191+C188+C187+C186+C185+C184+C183+C182+C174+C173+C172+C171+C170+C167+C166+C165+C162+C161+C160+C159+C158+C157+C147+C146+C145+C144+C141+C139+C138+C137+C136+C135+C134</f>
        <v>75280000</v>
      </c>
      <c r="D196" s="103">
        <f>D192+D191+D188+D187+D186+D185+D184+D183+D182+D174+D173+D172+D171+D170+D167+D166+D165+D162+D161+D160+D159+D158+D157+D147+D146+D145+D144+D141+D139+D138+D137+D136+D135+D134+D148</f>
        <v>35</v>
      </c>
      <c r="E196" s="104">
        <f t="shared" si="19"/>
        <v>75280000</v>
      </c>
      <c r="F196" s="103">
        <f>F192+F191+F188+F187+F186+F185+F184+F183+F182+F174+F173+F172+F171+F170+F167+F166+F165+F162+F161+F160+F159+F158+F157+F147+F146+F145+F144+F141+F139+F138+F137+F136+F135+F134+F148</f>
        <v>35</v>
      </c>
      <c r="G196" s="104">
        <f t="shared" si="19"/>
        <v>75280000</v>
      </c>
      <c r="H196" s="103">
        <f>H192+H191+H188+H187+H186+H185+H184+H183+H182+H174+H173+H172+H171+H170+H167+H166+H165+H162+H161+H160+H159+H158+H157+H147+H146+H145+H144+H141+H139+H138+H137+H136+H135+H134+H148</f>
        <v>105</v>
      </c>
      <c r="I196" s="104">
        <f>G196+E196+C196</f>
        <v>225840000</v>
      </c>
    </row>
    <row r="197" spans="1:9" ht="20.100000000000001" customHeight="1" x14ac:dyDescent="0.45">
      <c r="A197" s="46"/>
      <c r="B197" s="64"/>
      <c r="C197" s="151"/>
      <c r="D197" s="64"/>
      <c r="E197" s="151"/>
      <c r="F197" s="64"/>
      <c r="G197" s="151"/>
      <c r="H197" s="64"/>
      <c r="I197" s="151"/>
    </row>
    <row r="198" spans="1:9" ht="20.100000000000001" customHeight="1" x14ac:dyDescent="0.45">
      <c r="A198" s="46"/>
      <c r="B198" s="64"/>
      <c r="C198" s="151"/>
      <c r="D198" s="64"/>
      <c r="E198" s="151"/>
      <c r="F198" s="64"/>
      <c r="G198" s="151"/>
      <c r="H198" s="64"/>
      <c r="I198" s="151"/>
    </row>
    <row r="199" spans="1:9" ht="20.100000000000001" customHeight="1" x14ac:dyDescent="0.45">
      <c r="A199" s="46"/>
      <c r="B199" s="64"/>
      <c r="C199" s="151"/>
      <c r="D199" s="64"/>
      <c r="E199" s="151"/>
      <c r="F199" s="64"/>
      <c r="G199" s="151"/>
      <c r="H199" s="64"/>
      <c r="I199" s="151"/>
    </row>
    <row r="200" spans="1:9" ht="20.100000000000001" customHeight="1" x14ac:dyDescent="0.45">
      <c r="A200" s="46"/>
      <c r="B200" s="64"/>
      <c r="C200" s="151"/>
      <c r="D200" s="64"/>
      <c r="E200" s="151"/>
      <c r="F200" s="64"/>
      <c r="G200" s="151"/>
      <c r="H200" s="64"/>
      <c r="I200" s="151"/>
    </row>
    <row r="201" spans="1:9" ht="20.100000000000001" customHeight="1" x14ac:dyDescent="0.45">
      <c r="A201" s="33"/>
      <c r="B201" s="42"/>
      <c r="C201" s="43"/>
      <c r="D201" s="42"/>
      <c r="E201" s="43"/>
      <c r="F201" s="42"/>
      <c r="G201" s="43"/>
      <c r="H201" s="42"/>
      <c r="I201" s="43"/>
    </row>
    <row r="202" spans="1:9" ht="20.100000000000001" customHeight="1" x14ac:dyDescent="0.45">
      <c r="A202" s="33"/>
      <c r="B202" s="56"/>
      <c r="C202" s="88" t="s">
        <v>985</v>
      </c>
      <c r="D202" s="57"/>
      <c r="E202" s="57"/>
      <c r="F202" s="57"/>
      <c r="G202" s="57"/>
      <c r="H202" s="58"/>
      <c r="I202" s="59"/>
    </row>
    <row r="203" spans="1:9" s="82" customFormat="1" ht="20.100000000000001" customHeight="1" x14ac:dyDescent="0.5">
      <c r="A203" s="8"/>
      <c r="B203" s="300" t="s">
        <v>19</v>
      </c>
      <c r="C203" s="301"/>
      <c r="D203" s="300" t="s">
        <v>46</v>
      </c>
      <c r="E203" s="301"/>
      <c r="F203" s="300" t="s">
        <v>70</v>
      </c>
      <c r="G203" s="301"/>
      <c r="H203" s="300" t="s">
        <v>14</v>
      </c>
      <c r="I203" s="301"/>
    </row>
    <row r="204" spans="1:9" s="82" customFormat="1" ht="20.100000000000001" customHeight="1" x14ac:dyDescent="0.5">
      <c r="A204" s="10" t="s">
        <v>0</v>
      </c>
      <c r="B204" s="10" t="s">
        <v>1</v>
      </c>
      <c r="C204" s="10" t="s">
        <v>3</v>
      </c>
      <c r="D204" s="10" t="s">
        <v>1</v>
      </c>
      <c r="E204" s="10" t="s">
        <v>3</v>
      </c>
      <c r="F204" s="10" t="s">
        <v>1</v>
      </c>
      <c r="G204" s="10" t="s">
        <v>3</v>
      </c>
      <c r="H204" s="10" t="s">
        <v>1</v>
      </c>
      <c r="I204" s="10" t="s">
        <v>3</v>
      </c>
    </row>
    <row r="205" spans="1:9" s="82" customFormat="1" ht="20.100000000000001" customHeight="1" x14ac:dyDescent="0.5">
      <c r="A205" s="11"/>
      <c r="B205" s="12" t="s">
        <v>2</v>
      </c>
      <c r="C205" s="12" t="s">
        <v>4</v>
      </c>
      <c r="D205" s="12" t="s">
        <v>2</v>
      </c>
      <c r="E205" s="12" t="s">
        <v>4</v>
      </c>
      <c r="F205" s="12" t="s">
        <v>2</v>
      </c>
      <c r="G205" s="12" t="s">
        <v>4</v>
      </c>
      <c r="H205" s="12" t="s">
        <v>2</v>
      </c>
      <c r="I205" s="12" t="s">
        <v>4</v>
      </c>
    </row>
    <row r="206" spans="1:9" ht="21" customHeight="1" x14ac:dyDescent="0.45">
      <c r="A206" s="22"/>
      <c r="B206" s="23"/>
      <c r="C206" s="23"/>
      <c r="D206" s="23"/>
      <c r="E206" s="23"/>
      <c r="F206" s="23"/>
      <c r="G206" s="23"/>
      <c r="H206" s="23"/>
      <c r="I206" s="21"/>
    </row>
    <row r="207" spans="1:9" ht="21" customHeight="1" x14ac:dyDescent="0.45">
      <c r="A207" s="30" t="s">
        <v>51</v>
      </c>
      <c r="B207" s="175">
        <f>B209+B210+B211+B212+B213+B214+B215+B217+B218+B219+B220+B221+B222+B223</f>
        <v>67</v>
      </c>
      <c r="C207" s="172">
        <f>SUM(C187:C206)</f>
        <v>81580000</v>
      </c>
      <c r="D207" s="174">
        <v>19</v>
      </c>
      <c r="E207" s="175">
        <f>E209+E210+E211+E212+E213+E214+E215+E217+E218+E219+E220+E221+E222+E223</f>
        <v>107600000</v>
      </c>
      <c r="F207" s="175">
        <f>F209+F210+F211+F212+F213+F214+F215+F217+F218+F219+F220+F221+F222+F223</f>
        <v>67</v>
      </c>
      <c r="G207" s="175">
        <f>G209+G210+G211+G212+G213+G214+G215+G217+G218+G219+G220+G221+G222+G223</f>
        <v>130100000</v>
      </c>
      <c r="H207" s="174"/>
      <c r="I207" s="31"/>
    </row>
    <row r="208" spans="1:9" ht="21" customHeight="1" x14ac:dyDescent="0.45">
      <c r="A208" s="38" t="s">
        <v>37</v>
      </c>
      <c r="B208" s="18"/>
      <c r="C208" s="16"/>
      <c r="D208" s="18"/>
      <c r="E208" s="16"/>
      <c r="F208" s="18"/>
      <c r="G208" s="16"/>
      <c r="H208" s="18"/>
      <c r="I208" s="16"/>
    </row>
    <row r="209" spans="1:9" ht="21" customHeight="1" x14ac:dyDescent="0.45">
      <c r="A209" s="17" t="s">
        <v>826</v>
      </c>
      <c r="B209" s="18">
        <v>13</v>
      </c>
      <c r="C209" s="16">
        <v>4000000</v>
      </c>
      <c r="D209" s="18">
        <v>13</v>
      </c>
      <c r="E209" s="16">
        <v>4000000</v>
      </c>
      <c r="F209" s="18">
        <v>13</v>
      </c>
      <c r="G209" s="16">
        <v>4000000</v>
      </c>
      <c r="H209" s="18">
        <f>B209+D209+F209</f>
        <v>39</v>
      </c>
      <c r="I209" s="16">
        <f>C209+E209+G209</f>
        <v>12000000</v>
      </c>
    </row>
    <row r="210" spans="1:9" ht="21" customHeight="1" x14ac:dyDescent="0.45">
      <c r="A210" s="17" t="s">
        <v>825</v>
      </c>
      <c r="B210" s="18">
        <v>13</v>
      </c>
      <c r="C210" s="16">
        <v>30000000</v>
      </c>
      <c r="D210" s="18">
        <v>13</v>
      </c>
      <c r="E210" s="16">
        <v>30000000</v>
      </c>
      <c r="F210" s="18">
        <v>13</v>
      </c>
      <c r="G210" s="16">
        <v>30000000</v>
      </c>
      <c r="H210" s="18">
        <f>F210+D210+B210</f>
        <v>39</v>
      </c>
      <c r="I210" s="16">
        <f>G210+E210+C210</f>
        <v>90000000</v>
      </c>
    </row>
    <row r="211" spans="1:9" ht="21" customHeight="1" x14ac:dyDescent="0.45">
      <c r="A211" s="17" t="s">
        <v>824</v>
      </c>
      <c r="B211" s="18">
        <v>30</v>
      </c>
      <c r="C211" s="16">
        <v>20000000</v>
      </c>
      <c r="D211" s="18">
        <v>30</v>
      </c>
      <c r="E211" s="16">
        <v>20000000</v>
      </c>
      <c r="F211" s="18">
        <v>30</v>
      </c>
      <c r="G211" s="16">
        <v>20000000</v>
      </c>
      <c r="H211" s="18">
        <f>F211+D211+B211</f>
        <v>90</v>
      </c>
      <c r="I211" s="16">
        <f>G211+E211+C211</f>
        <v>60000000</v>
      </c>
    </row>
    <row r="212" spans="1:9" ht="20.100000000000001" customHeight="1" x14ac:dyDescent="0.45">
      <c r="A212" s="17" t="s">
        <v>827</v>
      </c>
      <c r="B212" s="17">
        <v>1</v>
      </c>
      <c r="C212" s="16">
        <v>500000</v>
      </c>
      <c r="D212" s="17">
        <v>1</v>
      </c>
      <c r="E212" s="16">
        <v>500000</v>
      </c>
      <c r="F212" s="16">
        <v>1</v>
      </c>
      <c r="G212" s="16">
        <v>5000000</v>
      </c>
      <c r="H212" s="18">
        <f>F212+D212+B212</f>
        <v>3</v>
      </c>
      <c r="I212" s="16">
        <f t="shared" ref="I212" si="20">C212+E212+G212</f>
        <v>6000000</v>
      </c>
    </row>
    <row r="213" spans="1:9" ht="21" customHeight="1" x14ac:dyDescent="0.45">
      <c r="A213" s="17" t="s">
        <v>828</v>
      </c>
      <c r="B213" s="17">
        <v>1</v>
      </c>
      <c r="C213" s="18">
        <v>10000000</v>
      </c>
      <c r="D213" s="17">
        <v>1</v>
      </c>
      <c r="E213" s="18">
        <v>10000000</v>
      </c>
      <c r="F213" s="16">
        <v>1</v>
      </c>
      <c r="G213" s="18">
        <v>10000000</v>
      </c>
      <c r="H213" s="18">
        <f>B213+D213+F213</f>
        <v>3</v>
      </c>
      <c r="I213" s="16">
        <f>C213+E213+G213</f>
        <v>30000000</v>
      </c>
    </row>
    <row r="214" spans="1:9" ht="21" customHeight="1" x14ac:dyDescent="0.45">
      <c r="A214" s="22" t="s">
        <v>829</v>
      </c>
      <c r="B214" s="17">
        <v>1</v>
      </c>
      <c r="C214" s="21">
        <v>20000000</v>
      </c>
      <c r="D214" s="17">
        <v>1</v>
      </c>
      <c r="E214" s="21">
        <v>20000000</v>
      </c>
      <c r="F214" s="16">
        <v>1</v>
      </c>
      <c r="G214" s="21">
        <v>20000000</v>
      </c>
      <c r="H214" s="18">
        <f>B214+D214+F214</f>
        <v>3</v>
      </c>
      <c r="I214" s="16">
        <f>C214+E214+G214</f>
        <v>60000000</v>
      </c>
    </row>
    <row r="215" spans="1:9" ht="21" customHeight="1" x14ac:dyDescent="0.45">
      <c r="A215" s="22" t="s">
        <v>830</v>
      </c>
      <c r="B215" s="17">
        <v>1</v>
      </c>
      <c r="C215" s="21">
        <v>5000000</v>
      </c>
      <c r="D215" s="17">
        <v>1</v>
      </c>
      <c r="E215" s="21">
        <v>5000000</v>
      </c>
      <c r="F215" s="16">
        <v>1</v>
      </c>
      <c r="G215" s="21">
        <v>5000000</v>
      </c>
      <c r="H215" s="18">
        <f t="shared" ref="H215" si="21">F215+D215+B215</f>
        <v>3</v>
      </c>
      <c r="I215" s="16">
        <f t="shared" ref="I215" si="22">G215+E215+C215</f>
        <v>15000000</v>
      </c>
    </row>
    <row r="216" spans="1:9" ht="21" customHeight="1" x14ac:dyDescent="0.45">
      <c r="A216" s="22" t="s">
        <v>831</v>
      </c>
      <c r="B216" s="17">
        <v>1</v>
      </c>
      <c r="C216" s="21">
        <v>5000000</v>
      </c>
      <c r="D216" s="17">
        <v>1</v>
      </c>
      <c r="E216" s="21">
        <v>5000000</v>
      </c>
      <c r="F216" s="16">
        <v>1</v>
      </c>
      <c r="G216" s="21">
        <v>5000000</v>
      </c>
      <c r="H216" s="18">
        <f>F216+D216+B216</f>
        <v>3</v>
      </c>
      <c r="I216" s="16">
        <f>G216+E216+C216</f>
        <v>15000000</v>
      </c>
    </row>
    <row r="217" spans="1:9" x14ac:dyDescent="0.45">
      <c r="A217" s="17" t="s">
        <v>1000</v>
      </c>
      <c r="B217" s="17">
        <v>1</v>
      </c>
      <c r="C217" s="16">
        <v>500000</v>
      </c>
      <c r="D217" s="17">
        <v>1</v>
      </c>
      <c r="E217" s="16">
        <v>500000</v>
      </c>
      <c r="F217" s="16">
        <v>1</v>
      </c>
      <c r="G217" s="16">
        <v>500000</v>
      </c>
      <c r="H217" s="18">
        <f t="shared" ref="H217:H220" si="23">B217+D217+F217</f>
        <v>3</v>
      </c>
      <c r="I217" s="16">
        <f t="shared" ref="I217:I220" si="24">C217+E217+G217</f>
        <v>1500000</v>
      </c>
    </row>
    <row r="218" spans="1:9" x14ac:dyDescent="0.45">
      <c r="A218" s="44" t="s">
        <v>925</v>
      </c>
      <c r="B218" s="17">
        <v>1</v>
      </c>
      <c r="C218" s="26">
        <v>2000000</v>
      </c>
      <c r="D218" s="17">
        <v>1</v>
      </c>
      <c r="E218" s="26">
        <v>2000000</v>
      </c>
      <c r="F218" s="16">
        <v>1</v>
      </c>
      <c r="G218" s="26">
        <v>2000000</v>
      </c>
      <c r="H218" s="18">
        <f t="shared" si="23"/>
        <v>3</v>
      </c>
      <c r="I218" s="16">
        <f t="shared" si="24"/>
        <v>6000000</v>
      </c>
    </row>
    <row r="219" spans="1:9" x14ac:dyDescent="0.45">
      <c r="A219" s="17" t="s">
        <v>926</v>
      </c>
      <c r="B219" s="17">
        <v>1</v>
      </c>
      <c r="C219" s="16">
        <v>2000000</v>
      </c>
      <c r="D219" s="17">
        <v>1</v>
      </c>
      <c r="E219" s="16">
        <v>2000000</v>
      </c>
      <c r="F219" s="16">
        <v>1</v>
      </c>
      <c r="G219" s="16">
        <v>20000000</v>
      </c>
      <c r="H219" s="18">
        <f t="shared" si="23"/>
        <v>3</v>
      </c>
      <c r="I219" s="16">
        <f t="shared" si="24"/>
        <v>24000000</v>
      </c>
    </row>
    <row r="220" spans="1:9" x14ac:dyDescent="0.45">
      <c r="A220" s="22" t="s">
        <v>832</v>
      </c>
      <c r="B220" s="17">
        <v>1</v>
      </c>
      <c r="C220" s="21">
        <v>2000000</v>
      </c>
      <c r="D220" s="17">
        <v>1</v>
      </c>
      <c r="E220" s="21">
        <v>2000000</v>
      </c>
      <c r="F220" s="16">
        <v>1</v>
      </c>
      <c r="G220" s="21">
        <v>2000000</v>
      </c>
      <c r="H220" s="23">
        <f t="shared" si="23"/>
        <v>3</v>
      </c>
      <c r="I220" s="21">
        <f t="shared" si="24"/>
        <v>6000000</v>
      </c>
    </row>
    <row r="221" spans="1:9" ht="21" customHeight="1" x14ac:dyDescent="0.45">
      <c r="A221" s="17" t="s">
        <v>833</v>
      </c>
      <c r="B221" s="17">
        <v>1</v>
      </c>
      <c r="C221" s="16">
        <v>10000000</v>
      </c>
      <c r="D221" s="17">
        <v>1</v>
      </c>
      <c r="E221" s="16">
        <v>10000000</v>
      </c>
      <c r="F221" s="16">
        <v>1</v>
      </c>
      <c r="G221" s="16">
        <v>10000000</v>
      </c>
      <c r="H221" s="18">
        <f>B221+D221+F221</f>
        <v>3</v>
      </c>
      <c r="I221" s="16">
        <f>C221+E221+G221</f>
        <v>30000000</v>
      </c>
    </row>
    <row r="222" spans="1:9" ht="21" customHeight="1" x14ac:dyDescent="0.45">
      <c r="A222" s="44" t="s">
        <v>834</v>
      </c>
      <c r="B222" s="17">
        <v>1</v>
      </c>
      <c r="C222" s="26">
        <v>100000</v>
      </c>
      <c r="D222" s="17">
        <v>1</v>
      </c>
      <c r="E222" s="26">
        <v>100000</v>
      </c>
      <c r="F222" s="16">
        <v>1</v>
      </c>
      <c r="G222" s="26">
        <v>100000</v>
      </c>
      <c r="H222" s="18">
        <f t="shared" ref="H222:H225" si="25">B222+D222+F222</f>
        <v>3</v>
      </c>
      <c r="I222" s="16">
        <f t="shared" ref="I222:I225" si="26">C222+E222+G222</f>
        <v>300000</v>
      </c>
    </row>
    <row r="223" spans="1:9" ht="21" customHeight="1" x14ac:dyDescent="0.45">
      <c r="A223" s="44" t="s">
        <v>835</v>
      </c>
      <c r="B223" s="17">
        <v>1</v>
      </c>
      <c r="C223" s="26">
        <v>1500000</v>
      </c>
      <c r="D223" s="17">
        <v>1</v>
      </c>
      <c r="E223" s="26">
        <v>1500000</v>
      </c>
      <c r="F223" s="16">
        <v>1</v>
      </c>
      <c r="G223" s="26">
        <v>1500000</v>
      </c>
      <c r="H223" s="18">
        <f t="shared" si="25"/>
        <v>3</v>
      </c>
      <c r="I223" s="16">
        <f t="shared" si="26"/>
        <v>4500000</v>
      </c>
    </row>
    <row r="224" spans="1:9" ht="21" customHeight="1" x14ac:dyDescent="0.45">
      <c r="A224" s="44" t="s">
        <v>836</v>
      </c>
      <c r="B224" s="17">
        <v>1</v>
      </c>
      <c r="C224" s="26">
        <v>1000000</v>
      </c>
      <c r="D224" s="17">
        <v>1</v>
      </c>
      <c r="E224" s="26">
        <v>1000000</v>
      </c>
      <c r="F224" s="16">
        <v>1</v>
      </c>
      <c r="G224" s="26">
        <v>1000000</v>
      </c>
      <c r="H224" s="39">
        <f t="shared" si="25"/>
        <v>3</v>
      </c>
      <c r="I224" s="26">
        <f t="shared" si="26"/>
        <v>3000000</v>
      </c>
    </row>
    <row r="225" spans="1:9" ht="21" customHeight="1" x14ac:dyDescent="0.45">
      <c r="A225" s="45" t="s">
        <v>837</v>
      </c>
      <c r="B225" s="45">
        <v>1</v>
      </c>
      <c r="C225" s="28">
        <v>300000</v>
      </c>
      <c r="D225" s="45">
        <v>1</v>
      </c>
      <c r="E225" s="28">
        <v>300000</v>
      </c>
      <c r="F225" s="28">
        <v>1</v>
      </c>
      <c r="G225" s="28">
        <v>300000</v>
      </c>
      <c r="H225" s="40">
        <f t="shared" si="25"/>
        <v>3</v>
      </c>
      <c r="I225" s="28">
        <f t="shared" si="26"/>
        <v>900000</v>
      </c>
    </row>
    <row r="226" spans="1:9" ht="21" customHeight="1" x14ac:dyDescent="0.45">
      <c r="A226" s="33"/>
      <c r="B226" s="33"/>
      <c r="C226" s="43"/>
      <c r="D226" s="33"/>
      <c r="E226" s="43"/>
      <c r="F226" s="43"/>
      <c r="G226" s="43"/>
      <c r="H226" s="42"/>
      <c r="I226" s="43"/>
    </row>
    <row r="227" spans="1:9" s="82" customFormat="1" ht="20.100000000000001" customHeight="1" x14ac:dyDescent="0.5">
      <c r="A227" s="33"/>
      <c r="B227" s="56"/>
      <c r="C227" s="88" t="s">
        <v>986</v>
      </c>
      <c r="D227" s="57"/>
      <c r="E227" s="57"/>
      <c r="F227" s="57"/>
      <c r="G227" s="57"/>
      <c r="H227" s="58"/>
      <c r="I227" s="59"/>
    </row>
    <row r="228" spans="1:9" s="82" customFormat="1" ht="20.100000000000001" customHeight="1" x14ac:dyDescent="0.5">
      <c r="A228" s="8"/>
      <c r="B228" s="300" t="s">
        <v>19</v>
      </c>
      <c r="C228" s="301"/>
      <c r="D228" s="300" t="s">
        <v>46</v>
      </c>
      <c r="E228" s="301"/>
      <c r="F228" s="300" t="s">
        <v>70</v>
      </c>
      <c r="G228" s="301"/>
      <c r="H228" s="300" t="s">
        <v>14</v>
      </c>
      <c r="I228" s="301"/>
    </row>
    <row r="229" spans="1:9" x14ac:dyDescent="0.45">
      <c r="A229" s="10" t="s">
        <v>0</v>
      </c>
      <c r="B229" s="10" t="s">
        <v>1</v>
      </c>
      <c r="C229" s="10" t="s">
        <v>3</v>
      </c>
      <c r="D229" s="10" t="s">
        <v>1</v>
      </c>
      <c r="E229" s="10" t="s">
        <v>3</v>
      </c>
      <c r="F229" s="10" t="s">
        <v>1</v>
      </c>
      <c r="G229" s="10" t="s">
        <v>3</v>
      </c>
      <c r="H229" s="10" t="s">
        <v>1</v>
      </c>
      <c r="I229" s="10" t="s">
        <v>3</v>
      </c>
    </row>
    <row r="230" spans="1:9" x14ac:dyDescent="0.45">
      <c r="A230" s="11"/>
      <c r="B230" s="12" t="s">
        <v>2</v>
      </c>
      <c r="C230" s="12" t="s">
        <v>4</v>
      </c>
      <c r="D230" s="12" t="s">
        <v>2</v>
      </c>
      <c r="E230" s="12" t="s">
        <v>4</v>
      </c>
      <c r="F230" s="12" t="s">
        <v>2</v>
      </c>
      <c r="G230" s="12" t="s">
        <v>4</v>
      </c>
      <c r="H230" s="12" t="s">
        <v>2</v>
      </c>
      <c r="I230" s="12" t="s">
        <v>4</v>
      </c>
    </row>
    <row r="231" spans="1:9" ht="21.75" customHeight="1" x14ac:dyDescent="0.45">
      <c r="A231" s="30" t="s">
        <v>51</v>
      </c>
      <c r="B231" s="174"/>
      <c r="C231" s="174"/>
      <c r="D231" s="175" t="e">
        <f>D233+D234+D235+D236+D237+D241+D242+D243+D244+D245+D246+D247+D248+D249+#REF!</f>
        <v>#REF!</v>
      </c>
      <c r="E231" s="175" t="e">
        <f>E233+E234+E235+E236+E237+E241+E242+E243+E244+E245+E246+E247+E248+E249+#REF!</f>
        <v>#REF!</v>
      </c>
      <c r="F231" s="175" t="e">
        <f>F233+F234+F235+F236+F237+F241+F242+F243+F245+F246+F248+F249+#REF!</f>
        <v>#REF!</v>
      </c>
      <c r="G231" s="175" t="e">
        <f>G233+G234+G235+G236+G237+G241+G242+G243+G245+G246+G248+G249+#REF!</f>
        <v>#REF!</v>
      </c>
      <c r="H231" s="174"/>
      <c r="I231" s="31"/>
    </row>
    <row r="232" spans="1:9" x14ac:dyDescent="0.45">
      <c r="A232" s="38" t="s">
        <v>37</v>
      </c>
      <c r="B232" s="18"/>
      <c r="C232" s="16"/>
      <c r="D232" s="18"/>
      <c r="E232" s="16"/>
      <c r="F232" s="18"/>
      <c r="G232" s="16"/>
      <c r="H232" s="18"/>
      <c r="I232" s="16"/>
    </row>
    <row r="233" spans="1:9" x14ac:dyDescent="0.45">
      <c r="A233" s="44" t="s">
        <v>838</v>
      </c>
      <c r="B233" s="39">
        <v>1</v>
      </c>
      <c r="C233" s="26">
        <v>100000</v>
      </c>
      <c r="D233" s="39">
        <v>1</v>
      </c>
      <c r="E233" s="26">
        <v>100000</v>
      </c>
      <c r="F233" s="39">
        <v>1</v>
      </c>
      <c r="G233" s="26">
        <v>100000</v>
      </c>
      <c r="H233" s="39">
        <f t="shared" ref="H233:I234" si="27">B233+D233+F233</f>
        <v>3</v>
      </c>
      <c r="I233" s="26">
        <f t="shared" si="27"/>
        <v>300000</v>
      </c>
    </row>
    <row r="234" spans="1:9" x14ac:dyDescent="0.45">
      <c r="A234" s="44" t="s">
        <v>839</v>
      </c>
      <c r="B234" s="39">
        <v>1</v>
      </c>
      <c r="C234" s="26">
        <v>2000000</v>
      </c>
      <c r="D234" s="39">
        <v>1</v>
      </c>
      <c r="E234" s="26">
        <v>2000000</v>
      </c>
      <c r="F234" s="39">
        <v>1</v>
      </c>
      <c r="G234" s="26">
        <v>2000000</v>
      </c>
      <c r="H234" s="39">
        <f t="shared" si="27"/>
        <v>3</v>
      </c>
      <c r="I234" s="26">
        <f t="shared" si="27"/>
        <v>6000000</v>
      </c>
    </row>
    <row r="235" spans="1:9" x14ac:dyDescent="0.45">
      <c r="A235" s="44" t="s">
        <v>840</v>
      </c>
      <c r="B235" s="39">
        <v>1</v>
      </c>
      <c r="C235" s="26">
        <v>20000000</v>
      </c>
      <c r="D235" s="39">
        <v>1</v>
      </c>
      <c r="E235" s="26">
        <v>20000000</v>
      </c>
      <c r="F235" s="39">
        <v>1</v>
      </c>
      <c r="G235" s="26">
        <v>20000000</v>
      </c>
      <c r="H235" s="39">
        <f t="shared" ref="H235:H239" si="28">B235+D235+F235</f>
        <v>3</v>
      </c>
      <c r="I235" s="26">
        <f t="shared" ref="I235:I239" si="29">C235+E235+G235</f>
        <v>60000000</v>
      </c>
    </row>
    <row r="236" spans="1:9" x14ac:dyDescent="0.45">
      <c r="A236" s="44" t="s">
        <v>841</v>
      </c>
      <c r="B236" s="39">
        <v>1</v>
      </c>
      <c r="C236" s="26">
        <v>500000</v>
      </c>
      <c r="D236" s="39">
        <v>1</v>
      </c>
      <c r="E236" s="26">
        <v>500000</v>
      </c>
      <c r="F236" s="39">
        <v>1</v>
      </c>
      <c r="G236" s="26">
        <v>500000</v>
      </c>
      <c r="H236" s="39">
        <f t="shared" si="28"/>
        <v>3</v>
      </c>
      <c r="I236" s="26">
        <f t="shared" si="29"/>
        <v>1500000</v>
      </c>
    </row>
    <row r="237" spans="1:9" x14ac:dyDescent="0.45">
      <c r="A237" s="44" t="s">
        <v>927</v>
      </c>
      <c r="B237" s="39">
        <v>1</v>
      </c>
      <c r="C237" s="26">
        <v>100000</v>
      </c>
      <c r="D237" s="39">
        <v>1</v>
      </c>
      <c r="E237" s="26">
        <v>100000</v>
      </c>
      <c r="F237" s="39">
        <v>1</v>
      </c>
      <c r="G237" s="26">
        <v>100000</v>
      </c>
      <c r="H237" s="39">
        <f t="shared" si="28"/>
        <v>3</v>
      </c>
      <c r="I237" s="26">
        <f t="shared" si="29"/>
        <v>300000</v>
      </c>
    </row>
    <row r="238" spans="1:9" x14ac:dyDescent="0.45">
      <c r="A238" s="44" t="s">
        <v>995</v>
      </c>
      <c r="B238" s="39">
        <v>1</v>
      </c>
      <c r="C238" s="26">
        <v>50000</v>
      </c>
      <c r="D238" s="39">
        <v>1</v>
      </c>
      <c r="E238" s="26">
        <v>50000</v>
      </c>
      <c r="F238" s="39">
        <v>1</v>
      </c>
      <c r="G238" s="26">
        <v>50000</v>
      </c>
      <c r="H238" s="39">
        <f t="shared" si="28"/>
        <v>3</v>
      </c>
      <c r="I238" s="26">
        <f t="shared" si="29"/>
        <v>150000</v>
      </c>
    </row>
    <row r="239" spans="1:9" x14ac:dyDescent="0.45">
      <c r="A239" s="44" t="s">
        <v>999</v>
      </c>
      <c r="B239" s="39">
        <v>1</v>
      </c>
      <c r="C239" s="26">
        <v>500000</v>
      </c>
      <c r="D239" s="39">
        <v>1</v>
      </c>
      <c r="E239" s="26">
        <v>500000</v>
      </c>
      <c r="F239" s="39">
        <v>1</v>
      </c>
      <c r="G239" s="26">
        <v>500000</v>
      </c>
      <c r="H239" s="39">
        <f t="shared" si="28"/>
        <v>3</v>
      </c>
      <c r="I239" s="26">
        <f t="shared" si="29"/>
        <v>1500000</v>
      </c>
    </row>
    <row r="240" spans="1:9" x14ac:dyDescent="0.45">
      <c r="A240" s="44"/>
      <c r="B240" s="39"/>
      <c r="C240" s="26"/>
      <c r="D240" s="39"/>
      <c r="E240" s="26"/>
      <c r="F240" s="39"/>
      <c r="G240" s="26"/>
      <c r="H240" s="39"/>
      <c r="I240" s="26"/>
    </row>
    <row r="241" spans="1:9" ht="21" customHeight="1" x14ac:dyDescent="0.45">
      <c r="A241" s="38" t="s">
        <v>846</v>
      </c>
      <c r="B241" s="18"/>
      <c r="C241" s="16"/>
      <c r="D241" s="18"/>
      <c r="E241" s="16"/>
      <c r="F241" s="18"/>
      <c r="G241" s="16"/>
      <c r="H241" s="18"/>
      <c r="I241" s="16"/>
    </row>
    <row r="242" spans="1:9" ht="21" customHeight="1" x14ac:dyDescent="0.45">
      <c r="A242" s="19" t="s">
        <v>842</v>
      </c>
      <c r="B242" s="18">
        <v>1</v>
      </c>
      <c r="C242" s="16">
        <v>15000000</v>
      </c>
      <c r="D242" s="18">
        <v>1</v>
      </c>
      <c r="E242" s="16">
        <v>15000000</v>
      </c>
      <c r="F242" s="18">
        <v>1</v>
      </c>
      <c r="G242" s="16">
        <v>15000000</v>
      </c>
      <c r="H242" s="18">
        <v>3</v>
      </c>
      <c r="I242" s="16">
        <f>C242+E242+G242</f>
        <v>45000000</v>
      </c>
    </row>
    <row r="243" spans="1:9" ht="21" customHeight="1" x14ac:dyDescent="0.45">
      <c r="A243" s="69" t="s">
        <v>589</v>
      </c>
      <c r="B243" s="18">
        <v>1</v>
      </c>
      <c r="C243" s="16">
        <v>1300000</v>
      </c>
      <c r="D243" s="18">
        <v>1</v>
      </c>
      <c r="E243" s="16">
        <v>1300000</v>
      </c>
      <c r="F243" s="18">
        <v>1</v>
      </c>
      <c r="G243" s="16">
        <v>1300000</v>
      </c>
      <c r="H243" s="18">
        <f>B243+D243+F243</f>
        <v>3</v>
      </c>
      <c r="I243" s="16">
        <f>C243+E243+G243</f>
        <v>3900000</v>
      </c>
    </row>
    <row r="244" spans="1:9" s="154" customFormat="1" ht="21" customHeight="1" x14ac:dyDescent="0.45">
      <c r="A244" s="69" t="s">
        <v>590</v>
      </c>
      <c r="B244" s="18">
        <v>1</v>
      </c>
      <c r="C244" s="16">
        <v>150000</v>
      </c>
      <c r="D244" s="18">
        <v>1</v>
      </c>
      <c r="E244" s="16">
        <v>150000</v>
      </c>
      <c r="F244" s="18">
        <v>1</v>
      </c>
      <c r="G244" s="16">
        <v>150000</v>
      </c>
      <c r="H244" s="18">
        <f t="shared" ref="H244" si="30">B244+D244+F244</f>
        <v>3</v>
      </c>
      <c r="I244" s="16">
        <f t="shared" ref="I244:I249" si="31">C244+E244+G244</f>
        <v>450000</v>
      </c>
    </row>
    <row r="245" spans="1:9" s="154" customFormat="1" ht="21" customHeight="1" x14ac:dyDescent="0.45">
      <c r="A245" s="69" t="s">
        <v>202</v>
      </c>
      <c r="B245" s="18">
        <v>1</v>
      </c>
      <c r="C245" s="16">
        <v>200000</v>
      </c>
      <c r="D245" s="18">
        <v>1</v>
      </c>
      <c r="E245" s="16">
        <v>200000</v>
      </c>
      <c r="F245" s="18">
        <v>1</v>
      </c>
      <c r="G245" s="16">
        <v>200000</v>
      </c>
      <c r="H245" s="18">
        <f>B245+D245+F245</f>
        <v>3</v>
      </c>
      <c r="I245" s="16">
        <f t="shared" si="31"/>
        <v>600000</v>
      </c>
    </row>
    <row r="246" spans="1:9" s="154" customFormat="1" ht="21" customHeight="1" x14ac:dyDescent="0.45">
      <c r="A246" s="22" t="s">
        <v>843</v>
      </c>
      <c r="B246" s="18">
        <v>1</v>
      </c>
      <c r="C246" s="16">
        <v>50000</v>
      </c>
      <c r="D246" s="18">
        <v>1</v>
      </c>
      <c r="E246" s="16">
        <v>50000</v>
      </c>
      <c r="F246" s="18">
        <v>1</v>
      </c>
      <c r="G246" s="16">
        <v>50000</v>
      </c>
      <c r="H246" s="18">
        <f>B246+D246+F246</f>
        <v>3</v>
      </c>
      <c r="I246" s="16">
        <f t="shared" si="31"/>
        <v>150000</v>
      </c>
    </row>
    <row r="247" spans="1:9" ht="21" customHeight="1" x14ac:dyDescent="0.45">
      <c r="A247" s="22" t="s">
        <v>996</v>
      </c>
      <c r="B247" s="18">
        <v>1</v>
      </c>
      <c r="C247" s="16">
        <v>100000</v>
      </c>
      <c r="D247" s="18">
        <v>1</v>
      </c>
      <c r="E247" s="16">
        <v>100000</v>
      </c>
      <c r="F247" s="18">
        <v>1</v>
      </c>
      <c r="G247" s="16">
        <v>100000</v>
      </c>
      <c r="H247" s="18">
        <f>B247+D247+F247</f>
        <v>3</v>
      </c>
      <c r="I247" s="16">
        <f t="shared" si="31"/>
        <v>300000</v>
      </c>
    </row>
    <row r="248" spans="1:9" ht="21" customHeight="1" x14ac:dyDescent="0.45">
      <c r="A248" s="19" t="s">
        <v>844</v>
      </c>
      <c r="B248" s="18">
        <v>1</v>
      </c>
      <c r="C248" s="18">
        <v>200000</v>
      </c>
      <c r="D248" s="18">
        <v>1</v>
      </c>
      <c r="E248" s="18">
        <v>200000</v>
      </c>
      <c r="F248" s="18">
        <v>1</v>
      </c>
      <c r="G248" s="18">
        <v>200000</v>
      </c>
      <c r="H248" s="18">
        <f t="shared" ref="H248:H249" si="32">B248+D248+F248</f>
        <v>3</v>
      </c>
      <c r="I248" s="16">
        <f t="shared" si="31"/>
        <v>600000</v>
      </c>
    </row>
    <row r="249" spans="1:9" ht="21" customHeight="1" x14ac:dyDescent="0.45">
      <c r="A249" s="17" t="s">
        <v>845</v>
      </c>
      <c r="B249" s="18">
        <v>1</v>
      </c>
      <c r="C249" s="18">
        <v>200000</v>
      </c>
      <c r="D249" s="18">
        <v>1</v>
      </c>
      <c r="E249" s="18">
        <v>200000</v>
      </c>
      <c r="F249" s="18">
        <v>1</v>
      </c>
      <c r="G249" s="18">
        <v>200000</v>
      </c>
      <c r="H249" s="18">
        <f t="shared" si="32"/>
        <v>3</v>
      </c>
      <c r="I249" s="16">
        <f t="shared" si="31"/>
        <v>600000</v>
      </c>
    </row>
    <row r="250" spans="1:9" x14ac:dyDescent="0.45">
      <c r="A250" s="45"/>
      <c r="B250" s="40"/>
      <c r="C250" s="28"/>
      <c r="D250" s="40"/>
      <c r="E250" s="28"/>
      <c r="F250" s="40"/>
      <c r="G250" s="28"/>
      <c r="H250" s="40"/>
      <c r="I250" s="28"/>
    </row>
    <row r="251" spans="1:9" x14ac:dyDescent="0.45">
      <c r="A251" s="33"/>
      <c r="B251" s="42"/>
      <c r="C251" s="43"/>
      <c r="D251" s="42"/>
      <c r="E251" s="43"/>
      <c r="F251" s="42"/>
      <c r="G251" s="43"/>
      <c r="H251" s="42"/>
      <c r="I251" s="43"/>
    </row>
    <row r="252" spans="1:9" x14ac:dyDescent="0.45">
      <c r="A252" s="33"/>
      <c r="B252" s="42"/>
      <c r="C252" s="88" t="s">
        <v>987</v>
      </c>
      <c r="D252" s="42"/>
      <c r="E252" s="43"/>
      <c r="F252" s="42"/>
      <c r="G252" s="43"/>
      <c r="H252" s="42"/>
      <c r="I252" s="43"/>
    </row>
    <row r="253" spans="1:9" x14ac:dyDescent="0.45">
      <c r="A253" s="302" t="s">
        <v>0</v>
      </c>
      <c r="B253" s="300" t="s">
        <v>19</v>
      </c>
      <c r="C253" s="301"/>
      <c r="D253" s="300" t="s">
        <v>46</v>
      </c>
      <c r="E253" s="301"/>
      <c r="F253" s="300" t="s">
        <v>70</v>
      </c>
      <c r="G253" s="301"/>
      <c r="H253" s="300" t="s">
        <v>14</v>
      </c>
      <c r="I253" s="301"/>
    </row>
    <row r="254" spans="1:9" x14ac:dyDescent="0.45">
      <c r="A254" s="302"/>
      <c r="B254" s="60" t="s">
        <v>1</v>
      </c>
      <c r="C254" s="10" t="s">
        <v>3</v>
      </c>
      <c r="D254" s="10" t="s">
        <v>1</v>
      </c>
      <c r="E254" s="10" t="s">
        <v>3</v>
      </c>
      <c r="F254" s="10" t="s">
        <v>1</v>
      </c>
      <c r="G254" s="10" t="s">
        <v>3</v>
      </c>
      <c r="H254" s="10" t="s">
        <v>1</v>
      </c>
      <c r="I254" s="10" t="s">
        <v>3</v>
      </c>
    </row>
    <row r="255" spans="1:9" ht="21" customHeight="1" x14ac:dyDescent="0.45">
      <c r="A255" s="302"/>
      <c r="B255" s="12" t="s">
        <v>2</v>
      </c>
      <c r="C255" s="12" t="s">
        <v>4</v>
      </c>
      <c r="D255" s="12" t="s">
        <v>2</v>
      </c>
      <c r="E255" s="12" t="s">
        <v>4</v>
      </c>
      <c r="F255" s="12" t="s">
        <v>2</v>
      </c>
      <c r="G255" s="12" t="s">
        <v>4</v>
      </c>
      <c r="H255" s="12" t="s">
        <v>2</v>
      </c>
      <c r="I255" s="12" t="s">
        <v>4</v>
      </c>
    </row>
    <row r="256" spans="1:9" ht="21" customHeight="1" x14ac:dyDescent="0.45">
      <c r="A256" s="38" t="s">
        <v>905</v>
      </c>
      <c r="B256" s="18"/>
      <c r="C256" s="16"/>
      <c r="D256" s="152"/>
      <c r="E256" s="16"/>
      <c r="F256" s="152"/>
      <c r="G256" s="16"/>
      <c r="H256" s="18"/>
      <c r="I256" s="16"/>
    </row>
    <row r="257" spans="1:9" ht="21" customHeight="1" x14ac:dyDescent="0.45">
      <c r="A257" s="38" t="s">
        <v>400</v>
      </c>
      <c r="B257" s="18"/>
      <c r="C257" s="16"/>
      <c r="D257" s="152"/>
      <c r="E257" s="16"/>
      <c r="F257" s="152"/>
      <c r="G257" s="16"/>
      <c r="H257" s="18"/>
      <c r="I257" s="16"/>
    </row>
    <row r="258" spans="1:9" ht="21" customHeight="1" x14ac:dyDescent="0.45">
      <c r="A258" s="17" t="s">
        <v>847</v>
      </c>
      <c r="B258" s="18">
        <v>1</v>
      </c>
      <c r="C258" s="16">
        <v>100000</v>
      </c>
      <c r="D258" s="18">
        <v>1</v>
      </c>
      <c r="E258" s="16">
        <v>100000</v>
      </c>
      <c r="F258" s="18">
        <v>1</v>
      </c>
      <c r="G258" s="16">
        <v>100000</v>
      </c>
      <c r="H258" s="18">
        <v>3</v>
      </c>
      <c r="I258" s="16">
        <f>C258+E258+G258</f>
        <v>300000</v>
      </c>
    </row>
    <row r="259" spans="1:9" ht="21" customHeight="1" x14ac:dyDescent="0.45">
      <c r="A259" s="22" t="s">
        <v>848</v>
      </c>
      <c r="B259" s="18">
        <v>1</v>
      </c>
      <c r="C259" s="16">
        <v>1000000</v>
      </c>
      <c r="D259" s="18">
        <v>1</v>
      </c>
      <c r="E259" s="16">
        <v>1000000</v>
      </c>
      <c r="F259" s="18">
        <v>1</v>
      </c>
      <c r="G259" s="16">
        <v>1000000</v>
      </c>
      <c r="H259" s="18">
        <f t="shared" ref="H259:I264" si="33">B259+D259+F259</f>
        <v>3</v>
      </c>
      <c r="I259" s="16">
        <f t="shared" si="33"/>
        <v>3000000</v>
      </c>
    </row>
    <row r="260" spans="1:9" ht="21" customHeight="1" x14ac:dyDescent="0.45">
      <c r="A260" s="22" t="s">
        <v>849</v>
      </c>
      <c r="B260" s="18">
        <v>1</v>
      </c>
      <c r="C260" s="16">
        <v>130000</v>
      </c>
      <c r="D260" s="18">
        <v>1</v>
      </c>
      <c r="E260" s="16">
        <v>130000</v>
      </c>
      <c r="F260" s="18">
        <v>1</v>
      </c>
      <c r="G260" s="16">
        <v>130000</v>
      </c>
      <c r="H260" s="18">
        <f t="shared" si="33"/>
        <v>3</v>
      </c>
      <c r="I260" s="16">
        <f t="shared" si="33"/>
        <v>390000</v>
      </c>
    </row>
    <row r="261" spans="1:9" ht="21" customHeight="1" x14ac:dyDescent="0.45">
      <c r="A261" s="22" t="s">
        <v>850</v>
      </c>
      <c r="B261" s="18">
        <v>1</v>
      </c>
      <c r="C261" s="16">
        <v>200000</v>
      </c>
      <c r="D261" s="18">
        <v>1</v>
      </c>
      <c r="E261" s="16">
        <v>200000</v>
      </c>
      <c r="F261" s="18">
        <v>1</v>
      </c>
      <c r="G261" s="16">
        <v>200000</v>
      </c>
      <c r="H261" s="18">
        <f t="shared" si="33"/>
        <v>3</v>
      </c>
      <c r="I261" s="16">
        <f t="shared" si="33"/>
        <v>600000</v>
      </c>
    </row>
    <row r="262" spans="1:9" x14ac:dyDescent="0.45">
      <c r="A262" s="22" t="s">
        <v>851</v>
      </c>
      <c r="B262" s="18">
        <v>1</v>
      </c>
      <c r="C262" s="16">
        <v>1000000</v>
      </c>
      <c r="D262" s="18">
        <v>1</v>
      </c>
      <c r="E262" s="16">
        <v>1000000</v>
      </c>
      <c r="F262" s="18">
        <v>1</v>
      </c>
      <c r="G262" s="16">
        <v>1000000</v>
      </c>
      <c r="H262" s="18">
        <f t="shared" si="33"/>
        <v>3</v>
      </c>
      <c r="I262" s="16">
        <f t="shared" si="33"/>
        <v>3000000</v>
      </c>
    </row>
    <row r="263" spans="1:9" x14ac:dyDescent="0.45">
      <c r="A263" s="22" t="s">
        <v>852</v>
      </c>
      <c r="B263" s="18">
        <v>1</v>
      </c>
      <c r="C263" s="16">
        <v>10000000</v>
      </c>
      <c r="D263" s="18">
        <v>1</v>
      </c>
      <c r="E263" s="16">
        <v>10000000</v>
      </c>
      <c r="F263" s="18">
        <v>1</v>
      </c>
      <c r="G263" s="16">
        <v>10000000</v>
      </c>
      <c r="H263" s="18">
        <f t="shared" si="33"/>
        <v>3</v>
      </c>
      <c r="I263" s="16">
        <f t="shared" si="33"/>
        <v>30000000</v>
      </c>
    </row>
    <row r="264" spans="1:9" x14ac:dyDescent="0.45">
      <c r="A264" s="17" t="s">
        <v>853</v>
      </c>
      <c r="B264" s="18">
        <v>1</v>
      </c>
      <c r="C264" s="16">
        <v>100000</v>
      </c>
      <c r="D264" s="18">
        <v>1</v>
      </c>
      <c r="E264" s="16">
        <v>100000</v>
      </c>
      <c r="F264" s="18">
        <v>1</v>
      </c>
      <c r="G264" s="16">
        <v>100000</v>
      </c>
      <c r="H264" s="18">
        <f t="shared" si="33"/>
        <v>3</v>
      </c>
      <c r="I264" s="16">
        <f t="shared" si="33"/>
        <v>300000</v>
      </c>
    </row>
    <row r="265" spans="1:9" ht="21" customHeight="1" x14ac:dyDescent="0.45">
      <c r="A265" s="17" t="s">
        <v>854</v>
      </c>
      <c r="B265" s="18">
        <v>1</v>
      </c>
      <c r="C265" s="16">
        <v>300000</v>
      </c>
      <c r="D265" s="18">
        <v>1</v>
      </c>
      <c r="E265" s="16">
        <v>300000</v>
      </c>
      <c r="F265" s="18">
        <v>1</v>
      </c>
      <c r="G265" s="16">
        <v>300000</v>
      </c>
      <c r="H265" s="18">
        <f t="shared" ref="H265:I276" si="34">B265+D265+F265</f>
        <v>3</v>
      </c>
      <c r="I265" s="16">
        <f t="shared" si="34"/>
        <v>900000</v>
      </c>
    </row>
    <row r="266" spans="1:9" ht="21" customHeight="1" x14ac:dyDescent="0.45">
      <c r="A266" s="17" t="s">
        <v>855</v>
      </c>
      <c r="B266" s="18">
        <v>1</v>
      </c>
      <c r="C266" s="16">
        <v>200000</v>
      </c>
      <c r="D266" s="18">
        <v>1</v>
      </c>
      <c r="E266" s="16">
        <v>200000</v>
      </c>
      <c r="F266" s="18">
        <v>1</v>
      </c>
      <c r="G266" s="16">
        <v>200000</v>
      </c>
      <c r="H266" s="18">
        <f t="shared" si="34"/>
        <v>3</v>
      </c>
      <c r="I266" s="16">
        <f t="shared" si="34"/>
        <v>600000</v>
      </c>
    </row>
    <row r="267" spans="1:9" ht="21" customHeight="1" x14ac:dyDescent="0.45">
      <c r="A267" s="159" t="s">
        <v>856</v>
      </c>
      <c r="B267" s="160">
        <v>1</v>
      </c>
      <c r="C267" s="161">
        <v>100000</v>
      </c>
      <c r="D267" s="160">
        <v>1</v>
      </c>
      <c r="E267" s="160">
        <v>100000</v>
      </c>
      <c r="F267" s="160">
        <v>1</v>
      </c>
      <c r="G267" s="160">
        <v>100000</v>
      </c>
      <c r="H267" s="160">
        <f t="shared" si="34"/>
        <v>3</v>
      </c>
      <c r="I267" s="161">
        <f t="shared" si="34"/>
        <v>300000</v>
      </c>
    </row>
    <row r="268" spans="1:9" ht="21" customHeight="1" x14ac:dyDescent="0.45">
      <c r="A268" s="1" t="s">
        <v>857</v>
      </c>
      <c r="B268" s="5">
        <v>1</v>
      </c>
      <c r="C268" s="3">
        <v>200000</v>
      </c>
      <c r="D268" s="5">
        <v>1</v>
      </c>
      <c r="E268" s="5">
        <v>200000</v>
      </c>
      <c r="F268" s="5">
        <v>1</v>
      </c>
      <c r="G268" s="5">
        <v>200000</v>
      </c>
      <c r="H268" s="5">
        <f t="shared" si="34"/>
        <v>3</v>
      </c>
      <c r="I268" s="3">
        <f t="shared" si="34"/>
        <v>600000</v>
      </c>
    </row>
    <row r="269" spans="1:9" ht="21" customHeight="1" x14ac:dyDescent="0.45">
      <c r="A269" s="22" t="s">
        <v>858</v>
      </c>
      <c r="B269" s="18">
        <v>1</v>
      </c>
      <c r="C269" s="16">
        <v>100000</v>
      </c>
      <c r="D269" s="18">
        <v>1</v>
      </c>
      <c r="E269" s="16">
        <v>100000</v>
      </c>
      <c r="F269" s="18">
        <v>1</v>
      </c>
      <c r="G269" s="16">
        <v>100000</v>
      </c>
      <c r="H269" s="18">
        <f t="shared" si="34"/>
        <v>3</v>
      </c>
      <c r="I269" s="16">
        <f t="shared" si="34"/>
        <v>300000</v>
      </c>
    </row>
    <row r="270" spans="1:9" ht="21" customHeight="1" x14ac:dyDescent="0.45">
      <c r="A270" s="22" t="s">
        <v>914</v>
      </c>
      <c r="B270" s="18">
        <v>1</v>
      </c>
      <c r="C270" s="16">
        <v>300000</v>
      </c>
      <c r="D270" s="18">
        <v>1</v>
      </c>
      <c r="E270" s="16">
        <v>300000</v>
      </c>
      <c r="F270" s="18">
        <v>1</v>
      </c>
      <c r="G270" s="16">
        <v>300000</v>
      </c>
      <c r="H270" s="18">
        <f t="shared" si="34"/>
        <v>3</v>
      </c>
      <c r="I270" s="16">
        <f t="shared" si="34"/>
        <v>900000</v>
      </c>
    </row>
    <row r="271" spans="1:9" ht="21" customHeight="1" x14ac:dyDescent="0.45">
      <c r="A271" s="22"/>
      <c r="B271" s="18"/>
      <c r="C271" s="16"/>
      <c r="D271" s="18"/>
      <c r="E271" s="16"/>
      <c r="F271" s="18"/>
      <c r="G271" s="16"/>
      <c r="H271" s="18"/>
      <c r="I271" s="16"/>
    </row>
    <row r="272" spans="1:9" ht="21" customHeight="1" x14ac:dyDescent="0.45">
      <c r="A272" s="38" t="s">
        <v>904</v>
      </c>
      <c r="B272" s="18"/>
      <c r="C272" s="16"/>
      <c r="D272" s="18"/>
      <c r="E272" s="16"/>
      <c r="F272" s="18"/>
      <c r="G272" s="16"/>
      <c r="H272" s="18"/>
      <c r="I272" s="16"/>
    </row>
    <row r="273" spans="1:87" ht="21" customHeight="1" x14ac:dyDescent="0.45">
      <c r="A273" s="17" t="s">
        <v>103</v>
      </c>
      <c r="B273" s="18">
        <v>1</v>
      </c>
      <c r="C273" s="16">
        <v>200000</v>
      </c>
      <c r="D273" s="18">
        <v>1</v>
      </c>
      <c r="E273" s="16">
        <v>200000</v>
      </c>
      <c r="F273" s="18">
        <v>1</v>
      </c>
      <c r="G273" s="16">
        <v>200000</v>
      </c>
      <c r="H273" s="18">
        <f t="shared" si="34"/>
        <v>3</v>
      </c>
      <c r="I273" s="16">
        <f t="shared" si="34"/>
        <v>600000</v>
      </c>
    </row>
    <row r="274" spans="1:87" ht="21" customHeight="1" x14ac:dyDescent="0.45">
      <c r="A274" s="22" t="s">
        <v>604</v>
      </c>
      <c r="B274" s="18">
        <v>1</v>
      </c>
      <c r="C274" s="16">
        <v>300000</v>
      </c>
      <c r="D274" s="18">
        <v>1</v>
      </c>
      <c r="E274" s="16">
        <v>300000</v>
      </c>
      <c r="F274" s="18">
        <v>1</v>
      </c>
      <c r="G274" s="16">
        <v>300000</v>
      </c>
      <c r="H274" s="18">
        <f t="shared" si="34"/>
        <v>3</v>
      </c>
      <c r="I274" s="16">
        <f t="shared" si="34"/>
        <v>900000</v>
      </c>
    </row>
    <row r="275" spans="1:87" ht="21" customHeight="1" x14ac:dyDescent="0.45">
      <c r="A275" s="22" t="s">
        <v>605</v>
      </c>
      <c r="B275" s="18">
        <v>1</v>
      </c>
      <c r="C275" s="16">
        <v>100000</v>
      </c>
      <c r="D275" s="18">
        <v>1</v>
      </c>
      <c r="E275" s="16">
        <v>100000</v>
      </c>
      <c r="F275" s="18">
        <v>1</v>
      </c>
      <c r="G275" s="16">
        <v>100000</v>
      </c>
      <c r="H275" s="18">
        <f t="shared" si="34"/>
        <v>3</v>
      </c>
      <c r="I275" s="16">
        <f t="shared" si="34"/>
        <v>300000</v>
      </c>
    </row>
    <row r="276" spans="1:87" ht="21" customHeight="1" x14ac:dyDescent="0.45">
      <c r="A276" s="45" t="s">
        <v>102</v>
      </c>
      <c r="B276" s="40">
        <v>1</v>
      </c>
      <c r="C276" s="28">
        <v>100000</v>
      </c>
      <c r="D276" s="40">
        <v>1</v>
      </c>
      <c r="E276" s="28">
        <v>100000</v>
      </c>
      <c r="F276" s="40">
        <v>1</v>
      </c>
      <c r="G276" s="28">
        <v>100000</v>
      </c>
      <c r="H276" s="40">
        <f t="shared" si="34"/>
        <v>3</v>
      </c>
      <c r="I276" s="28">
        <f t="shared" si="34"/>
        <v>300000</v>
      </c>
    </row>
    <row r="277" spans="1:87" ht="21" customHeight="1" x14ac:dyDescent="0.45">
      <c r="A277" s="76"/>
      <c r="B277" s="77"/>
      <c r="C277" s="150" t="s">
        <v>988</v>
      </c>
      <c r="D277" s="77"/>
      <c r="E277" s="78"/>
      <c r="F277" s="77"/>
      <c r="G277" s="78"/>
      <c r="H277" s="77"/>
      <c r="I277" s="78"/>
    </row>
    <row r="278" spans="1:87" x14ac:dyDescent="0.45">
      <c r="A278" s="302" t="s">
        <v>0</v>
      </c>
      <c r="B278" s="300" t="s">
        <v>19</v>
      </c>
      <c r="C278" s="301"/>
      <c r="D278" s="300" t="s">
        <v>46</v>
      </c>
      <c r="E278" s="301"/>
      <c r="F278" s="300" t="s">
        <v>70</v>
      </c>
      <c r="G278" s="301"/>
      <c r="H278" s="300" t="s">
        <v>14</v>
      </c>
      <c r="I278" s="301"/>
    </row>
    <row r="279" spans="1:87" x14ac:dyDescent="0.45">
      <c r="A279" s="302"/>
      <c r="B279" s="60" t="s">
        <v>1</v>
      </c>
      <c r="C279" s="10" t="s">
        <v>3</v>
      </c>
      <c r="D279" s="10" t="s">
        <v>1</v>
      </c>
      <c r="E279" s="10" t="s">
        <v>3</v>
      </c>
      <c r="F279" s="10" t="s">
        <v>1</v>
      </c>
      <c r="G279" s="10" t="s">
        <v>3</v>
      </c>
      <c r="H279" s="10" t="s">
        <v>1</v>
      </c>
      <c r="I279" s="10" t="s">
        <v>3</v>
      </c>
    </row>
    <row r="280" spans="1:87" ht="21" customHeight="1" x14ac:dyDescent="0.45">
      <c r="A280" s="302"/>
      <c r="B280" s="12" t="s">
        <v>2</v>
      </c>
      <c r="C280" s="12" t="s">
        <v>4</v>
      </c>
      <c r="D280" s="12" t="s">
        <v>2</v>
      </c>
      <c r="E280" s="12" t="s">
        <v>4</v>
      </c>
      <c r="F280" s="12" t="s">
        <v>2</v>
      </c>
      <c r="G280" s="12" t="s">
        <v>4</v>
      </c>
      <c r="H280" s="12" t="s">
        <v>2</v>
      </c>
      <c r="I280" s="12" t="s">
        <v>4</v>
      </c>
    </row>
    <row r="281" spans="1:87" ht="21" customHeight="1" x14ac:dyDescent="0.45">
      <c r="A281" s="38" t="s">
        <v>903</v>
      </c>
      <c r="B281" s="18"/>
      <c r="C281" s="16"/>
      <c r="D281" s="152"/>
      <c r="E281" s="16"/>
      <c r="F281" s="18"/>
      <c r="G281" s="16"/>
      <c r="H281" s="18"/>
      <c r="I281" s="16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</row>
    <row r="282" spans="1:87" ht="21" customHeight="1" x14ac:dyDescent="0.45">
      <c r="A282" s="1" t="s">
        <v>121</v>
      </c>
      <c r="B282" s="5">
        <v>1</v>
      </c>
      <c r="C282" s="5">
        <v>1000000</v>
      </c>
      <c r="D282" s="5">
        <v>1</v>
      </c>
      <c r="E282" s="5">
        <v>1000000</v>
      </c>
      <c r="F282" s="5">
        <v>1</v>
      </c>
      <c r="G282" s="5">
        <v>1000000</v>
      </c>
      <c r="H282" s="5">
        <f t="shared" ref="H282:I284" si="35">B282+D282+F282</f>
        <v>3</v>
      </c>
      <c r="I282" s="3">
        <f t="shared" si="35"/>
        <v>3000000</v>
      </c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</row>
    <row r="283" spans="1:87" s="76" customFormat="1" ht="21" customHeight="1" x14ac:dyDescent="0.45">
      <c r="A283" s="1" t="s">
        <v>606</v>
      </c>
      <c r="B283" s="5">
        <v>1</v>
      </c>
      <c r="C283" s="5">
        <v>2500000</v>
      </c>
      <c r="D283" s="5">
        <v>1</v>
      </c>
      <c r="E283" s="5">
        <v>2500000</v>
      </c>
      <c r="F283" s="5">
        <v>1</v>
      </c>
      <c r="G283" s="5">
        <v>2500000</v>
      </c>
      <c r="H283" s="5">
        <f>F283+D283+B283</f>
        <v>3</v>
      </c>
      <c r="I283" s="3">
        <f>G283+E283+C283</f>
        <v>7500000</v>
      </c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</row>
    <row r="284" spans="1:87" x14ac:dyDescent="0.45">
      <c r="A284" s="1" t="s">
        <v>607</v>
      </c>
      <c r="B284" s="5">
        <v>1</v>
      </c>
      <c r="C284" s="5">
        <v>600000</v>
      </c>
      <c r="D284" s="5">
        <v>1</v>
      </c>
      <c r="E284" s="5">
        <v>600000</v>
      </c>
      <c r="F284" s="5">
        <v>1</v>
      </c>
      <c r="G284" s="5">
        <v>600000</v>
      </c>
      <c r="H284" s="5">
        <f t="shared" si="35"/>
        <v>3</v>
      </c>
      <c r="I284" s="3">
        <f t="shared" si="35"/>
        <v>1800000</v>
      </c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</row>
    <row r="285" spans="1:87" x14ac:dyDescent="0.45">
      <c r="A285" s="1" t="s">
        <v>608</v>
      </c>
      <c r="B285" s="5">
        <v>1</v>
      </c>
      <c r="C285" s="5">
        <v>1000000</v>
      </c>
      <c r="D285" s="5">
        <v>1</v>
      </c>
      <c r="E285" s="5">
        <v>1000000</v>
      </c>
      <c r="F285" s="5">
        <v>1</v>
      </c>
      <c r="G285" s="5">
        <v>1000000</v>
      </c>
      <c r="H285" s="5">
        <f>B285+D285+F285</f>
        <v>3</v>
      </c>
      <c r="I285" s="3">
        <f>G285+E285+C285</f>
        <v>3000000</v>
      </c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</row>
    <row r="286" spans="1:87" ht="21" customHeight="1" x14ac:dyDescent="0.45">
      <c r="A286" s="1" t="s">
        <v>859</v>
      </c>
      <c r="B286" s="5">
        <v>1</v>
      </c>
      <c r="C286" s="3">
        <v>1000000</v>
      </c>
      <c r="D286" s="5">
        <v>1</v>
      </c>
      <c r="E286" s="3">
        <v>1000000</v>
      </c>
      <c r="F286" s="5">
        <v>1</v>
      </c>
      <c r="G286" s="3">
        <v>1000000</v>
      </c>
      <c r="H286" s="5">
        <f t="shared" ref="H286:I287" si="36">B286+D286+F286</f>
        <v>3</v>
      </c>
      <c r="I286" s="3">
        <f t="shared" si="36"/>
        <v>3000000</v>
      </c>
    </row>
    <row r="287" spans="1:87" ht="21" customHeight="1" x14ac:dyDescent="0.45">
      <c r="A287" s="1" t="s">
        <v>860</v>
      </c>
      <c r="B287" s="5">
        <v>1</v>
      </c>
      <c r="C287" s="5">
        <v>300000</v>
      </c>
      <c r="D287" s="5">
        <v>1</v>
      </c>
      <c r="E287" s="5">
        <v>300000</v>
      </c>
      <c r="F287" s="5">
        <v>1</v>
      </c>
      <c r="G287" s="5">
        <v>300000</v>
      </c>
      <c r="H287" s="5">
        <f t="shared" si="36"/>
        <v>3</v>
      </c>
      <c r="I287" s="3">
        <f t="shared" si="36"/>
        <v>900000</v>
      </c>
    </row>
    <row r="288" spans="1:87" ht="21" customHeight="1" x14ac:dyDescent="0.45">
      <c r="A288" s="1" t="s">
        <v>861</v>
      </c>
      <c r="B288" s="5">
        <v>1</v>
      </c>
      <c r="C288" s="5">
        <v>600000</v>
      </c>
      <c r="D288" s="5">
        <v>1</v>
      </c>
      <c r="E288" s="5">
        <v>600000</v>
      </c>
      <c r="F288" s="5">
        <v>1</v>
      </c>
      <c r="G288" s="5">
        <v>600000</v>
      </c>
      <c r="H288" s="5">
        <f>D288</f>
        <v>1</v>
      </c>
      <c r="I288" s="3">
        <f>E288</f>
        <v>600000</v>
      </c>
    </row>
    <row r="289" spans="1:9" x14ac:dyDescent="0.45">
      <c r="A289" s="1" t="s">
        <v>862</v>
      </c>
      <c r="B289" s="5">
        <v>1</v>
      </c>
      <c r="C289" s="3">
        <v>100000</v>
      </c>
      <c r="D289" s="5">
        <v>1</v>
      </c>
      <c r="E289" s="5">
        <v>100000</v>
      </c>
      <c r="F289" s="5">
        <v>1</v>
      </c>
      <c r="G289" s="5">
        <v>100000</v>
      </c>
      <c r="H289" s="5">
        <f t="shared" ref="H289:I293" si="37">B289+D289+F289</f>
        <v>3</v>
      </c>
      <c r="I289" s="3">
        <f t="shared" si="37"/>
        <v>300000</v>
      </c>
    </row>
    <row r="290" spans="1:9" ht="21" customHeight="1" x14ac:dyDescent="0.45">
      <c r="A290" s="83" t="s">
        <v>863</v>
      </c>
      <c r="B290" s="5">
        <v>1</v>
      </c>
      <c r="C290" s="5">
        <v>100000</v>
      </c>
      <c r="D290" s="5">
        <v>1</v>
      </c>
      <c r="E290" s="5">
        <v>100000</v>
      </c>
      <c r="F290" s="5">
        <v>1</v>
      </c>
      <c r="G290" s="5">
        <v>100000</v>
      </c>
      <c r="H290" s="5">
        <f t="shared" si="37"/>
        <v>3</v>
      </c>
      <c r="I290" s="3">
        <f t="shared" si="37"/>
        <v>300000</v>
      </c>
    </row>
    <row r="291" spans="1:9" ht="21" customHeight="1" x14ac:dyDescent="0.45">
      <c r="A291" s="1" t="s">
        <v>864</v>
      </c>
      <c r="B291" s="5">
        <v>1</v>
      </c>
      <c r="C291" s="5">
        <v>200000</v>
      </c>
      <c r="D291" s="5">
        <v>1</v>
      </c>
      <c r="E291" s="5">
        <v>200000</v>
      </c>
      <c r="F291" s="5">
        <v>1</v>
      </c>
      <c r="G291" s="5">
        <v>200000</v>
      </c>
      <c r="H291" s="5">
        <f t="shared" si="37"/>
        <v>3</v>
      </c>
      <c r="I291" s="3">
        <f t="shared" si="37"/>
        <v>600000</v>
      </c>
    </row>
    <row r="292" spans="1:9" ht="21" customHeight="1" x14ac:dyDescent="0.45">
      <c r="A292" s="1" t="s">
        <v>865</v>
      </c>
      <c r="B292" s="5">
        <v>1</v>
      </c>
      <c r="C292" s="5">
        <v>60000</v>
      </c>
      <c r="D292" s="5">
        <v>1</v>
      </c>
      <c r="E292" s="5">
        <v>60000</v>
      </c>
      <c r="F292" s="5">
        <v>1</v>
      </c>
      <c r="G292" s="5">
        <v>60000</v>
      </c>
      <c r="H292" s="5">
        <f t="shared" si="37"/>
        <v>3</v>
      </c>
      <c r="I292" s="3">
        <f t="shared" si="37"/>
        <v>180000</v>
      </c>
    </row>
    <row r="293" spans="1:9" ht="21" customHeight="1" x14ac:dyDescent="0.45">
      <c r="A293" s="22" t="s">
        <v>866</v>
      </c>
      <c r="B293" s="18">
        <v>1</v>
      </c>
      <c r="C293" s="16">
        <v>200000</v>
      </c>
      <c r="D293" s="18">
        <v>1</v>
      </c>
      <c r="E293" s="16">
        <v>200000</v>
      </c>
      <c r="F293" s="18">
        <v>1</v>
      </c>
      <c r="G293" s="16">
        <v>200000</v>
      </c>
      <c r="H293" s="18">
        <f t="shared" si="37"/>
        <v>3</v>
      </c>
      <c r="I293" s="16">
        <f t="shared" ref="I293" si="38">C293+E293+G293</f>
        <v>600000</v>
      </c>
    </row>
    <row r="294" spans="1:9" ht="21" customHeight="1" x14ac:dyDescent="0.45">
      <c r="A294" s="22"/>
      <c r="B294" s="18"/>
      <c r="C294" s="16"/>
      <c r="D294" s="18"/>
      <c r="E294" s="16"/>
      <c r="F294" s="18"/>
      <c r="G294" s="16"/>
      <c r="H294" s="18"/>
      <c r="I294" s="16"/>
    </row>
    <row r="295" spans="1:9" ht="21" customHeight="1" x14ac:dyDescent="0.45">
      <c r="A295" s="38" t="s">
        <v>902</v>
      </c>
      <c r="B295" s="18"/>
      <c r="C295" s="16"/>
      <c r="D295" s="18"/>
      <c r="E295" s="16"/>
      <c r="F295" s="18"/>
      <c r="G295" s="16"/>
      <c r="H295" s="18"/>
      <c r="I295" s="16"/>
    </row>
    <row r="296" spans="1:9" ht="21" customHeight="1" x14ac:dyDescent="0.45">
      <c r="A296" s="38" t="s">
        <v>901</v>
      </c>
      <c r="B296" s="18"/>
      <c r="C296" s="16"/>
      <c r="D296" s="18"/>
      <c r="E296" s="16"/>
      <c r="F296" s="18"/>
      <c r="G296" s="16"/>
      <c r="H296" s="18"/>
      <c r="I296" s="16"/>
    </row>
    <row r="297" spans="1:9" ht="21" customHeight="1" x14ac:dyDescent="0.45">
      <c r="A297" s="17" t="s">
        <v>916</v>
      </c>
      <c r="B297" s="18">
        <v>1</v>
      </c>
      <c r="C297" s="18">
        <v>100000</v>
      </c>
      <c r="D297" s="18">
        <v>1</v>
      </c>
      <c r="E297" s="18">
        <v>100000</v>
      </c>
      <c r="F297" s="18">
        <v>1</v>
      </c>
      <c r="G297" s="18">
        <v>100000</v>
      </c>
      <c r="H297" s="18">
        <f>B297+D297+F297</f>
        <v>3</v>
      </c>
      <c r="I297" s="16">
        <f>C297+E297+G297</f>
        <v>300000</v>
      </c>
    </row>
    <row r="298" spans="1:9" ht="21" customHeight="1" x14ac:dyDescent="0.45">
      <c r="A298" s="22" t="s">
        <v>917</v>
      </c>
      <c r="B298" s="70">
        <v>1</v>
      </c>
      <c r="C298" s="71">
        <v>100000</v>
      </c>
      <c r="D298" s="70">
        <v>1</v>
      </c>
      <c r="E298" s="71">
        <v>100000</v>
      </c>
      <c r="F298" s="70">
        <v>1</v>
      </c>
      <c r="G298" s="71">
        <v>100000</v>
      </c>
      <c r="H298" s="23">
        <f t="shared" ref="H298:H300" si="39">F298+D298+B298</f>
        <v>3</v>
      </c>
      <c r="I298" s="21">
        <f>C298+E298+G298</f>
        <v>300000</v>
      </c>
    </row>
    <row r="299" spans="1:9" ht="21" customHeight="1" x14ac:dyDescent="0.45">
      <c r="A299" s="19" t="s">
        <v>867</v>
      </c>
      <c r="B299" s="39">
        <v>1</v>
      </c>
      <c r="C299" s="26">
        <v>100000</v>
      </c>
      <c r="D299" s="39">
        <v>1</v>
      </c>
      <c r="E299" s="26">
        <v>100000</v>
      </c>
      <c r="F299" s="39">
        <v>1</v>
      </c>
      <c r="G299" s="26">
        <v>100000</v>
      </c>
      <c r="H299" s="23">
        <f t="shared" si="39"/>
        <v>3</v>
      </c>
      <c r="I299" s="16">
        <f>G299+E299+C299</f>
        <v>300000</v>
      </c>
    </row>
    <row r="300" spans="1:9" ht="21" customHeight="1" x14ac:dyDescent="0.45">
      <c r="A300" s="22" t="s">
        <v>868</v>
      </c>
      <c r="B300" s="39">
        <v>1</v>
      </c>
      <c r="C300" s="26">
        <v>20000</v>
      </c>
      <c r="D300" s="39">
        <v>1</v>
      </c>
      <c r="E300" s="26">
        <v>20000</v>
      </c>
      <c r="F300" s="39">
        <v>1</v>
      </c>
      <c r="G300" s="26">
        <v>20000</v>
      </c>
      <c r="H300" s="23">
        <f t="shared" si="39"/>
        <v>3</v>
      </c>
      <c r="I300" s="16">
        <f>G300+E300+C300</f>
        <v>60000</v>
      </c>
    </row>
    <row r="301" spans="1:9" ht="21" customHeight="1" x14ac:dyDescent="0.45">
      <c r="A301" s="45" t="s">
        <v>911</v>
      </c>
      <c r="B301" s="40">
        <v>1</v>
      </c>
      <c r="C301" s="28">
        <v>130000</v>
      </c>
      <c r="D301" s="40">
        <v>1</v>
      </c>
      <c r="E301" s="28">
        <v>130000</v>
      </c>
      <c r="F301" s="40">
        <v>1</v>
      </c>
      <c r="G301" s="28">
        <v>130000</v>
      </c>
      <c r="H301" s="40">
        <f>F301+D301+B301</f>
        <v>3</v>
      </c>
      <c r="I301" s="28">
        <f>G301+E301+C301</f>
        <v>390000</v>
      </c>
    </row>
    <row r="302" spans="1:9" ht="21" customHeight="1" x14ac:dyDescent="0.45">
      <c r="A302" s="76"/>
      <c r="B302" s="77"/>
      <c r="C302" s="150" t="s">
        <v>989</v>
      </c>
      <c r="D302" s="77"/>
      <c r="E302" s="77"/>
      <c r="F302" s="77"/>
      <c r="G302" s="77"/>
      <c r="H302" s="77"/>
      <c r="I302" s="78"/>
    </row>
    <row r="303" spans="1:9" ht="21" customHeight="1" x14ac:dyDescent="0.45">
      <c r="A303" s="302" t="s">
        <v>0</v>
      </c>
      <c r="B303" s="300" t="s">
        <v>19</v>
      </c>
      <c r="C303" s="301"/>
      <c r="D303" s="300" t="s">
        <v>46</v>
      </c>
      <c r="E303" s="301"/>
      <c r="F303" s="300" t="s">
        <v>70</v>
      </c>
      <c r="G303" s="301"/>
      <c r="H303" s="300" t="s">
        <v>14</v>
      </c>
      <c r="I303" s="301"/>
    </row>
    <row r="304" spans="1:9" ht="21" customHeight="1" x14ac:dyDescent="0.45">
      <c r="A304" s="302"/>
      <c r="B304" s="60" t="s">
        <v>1</v>
      </c>
      <c r="C304" s="10" t="s">
        <v>3</v>
      </c>
      <c r="D304" s="10" t="s">
        <v>1</v>
      </c>
      <c r="E304" s="10" t="s">
        <v>3</v>
      </c>
      <c r="F304" s="10" t="s">
        <v>1</v>
      </c>
      <c r="G304" s="10" t="s">
        <v>3</v>
      </c>
      <c r="H304" s="10" t="s">
        <v>1</v>
      </c>
      <c r="I304" s="10" t="s">
        <v>3</v>
      </c>
    </row>
    <row r="305" spans="1:9" ht="21" customHeight="1" x14ac:dyDescent="0.45">
      <c r="A305" s="302"/>
      <c r="B305" s="12" t="s">
        <v>2</v>
      </c>
      <c r="C305" s="12" t="s">
        <v>4</v>
      </c>
      <c r="D305" s="12" t="s">
        <v>2</v>
      </c>
      <c r="E305" s="12" t="s">
        <v>4</v>
      </c>
      <c r="F305" s="12" t="s">
        <v>2</v>
      </c>
      <c r="G305" s="12" t="s">
        <v>4</v>
      </c>
      <c r="H305" s="12" t="s">
        <v>2</v>
      </c>
      <c r="I305" s="12" t="s">
        <v>4</v>
      </c>
    </row>
    <row r="306" spans="1:9" ht="21" customHeight="1" x14ac:dyDescent="0.45">
      <c r="A306" s="13" t="s">
        <v>51</v>
      </c>
      <c r="B306" s="18"/>
      <c r="C306" s="18"/>
      <c r="D306" s="168" t="e">
        <f>#REF!+D308+D309+D310+D311+D312+D317+D318+D319+D322+D323+D324</f>
        <v>#REF!</v>
      </c>
      <c r="E306" s="168" t="e">
        <f>#REF!+E308+E309+E311+E312+E317+E319+E318+E322+E323+E324</f>
        <v>#REF!</v>
      </c>
      <c r="F306" s="168" t="e">
        <f>#REF!+F308+F309+F310+F311+F312+F317+F318+F319+F322+F323+F324</f>
        <v>#REF!</v>
      </c>
      <c r="G306" s="168" t="e">
        <f>#REF!+G308+G309+G310+G311+G312+G317+G318+G319+G322+G323+G324</f>
        <v>#REF!</v>
      </c>
      <c r="H306" s="18"/>
      <c r="I306" s="16"/>
    </row>
    <row r="307" spans="1:9" ht="21" customHeight="1" x14ac:dyDescent="0.45">
      <c r="A307" s="15" t="s">
        <v>900</v>
      </c>
      <c r="B307" s="18"/>
      <c r="C307" s="16"/>
      <c r="D307" s="18"/>
      <c r="E307" s="16"/>
      <c r="F307" s="18"/>
      <c r="G307" s="16"/>
      <c r="H307" s="39"/>
      <c r="I307" s="26"/>
    </row>
    <row r="308" spans="1:9" ht="21" customHeight="1" x14ac:dyDescent="0.45">
      <c r="A308" s="17" t="s">
        <v>935</v>
      </c>
      <c r="B308" s="18">
        <v>1</v>
      </c>
      <c r="C308" s="18">
        <v>100000</v>
      </c>
      <c r="D308" s="18">
        <v>1</v>
      </c>
      <c r="E308" s="18">
        <v>100000</v>
      </c>
      <c r="F308" s="18">
        <v>1</v>
      </c>
      <c r="G308" s="18">
        <v>100000</v>
      </c>
      <c r="H308" s="18">
        <f t="shared" ref="H308:H309" si="40">B308+D308+F308</f>
        <v>3</v>
      </c>
      <c r="I308" s="16">
        <f t="shared" ref="I308:I314" si="41">G308+E308+C308</f>
        <v>300000</v>
      </c>
    </row>
    <row r="309" spans="1:9" ht="21" customHeight="1" x14ac:dyDescent="0.45">
      <c r="A309" s="17" t="s">
        <v>928</v>
      </c>
      <c r="B309" s="18">
        <v>1</v>
      </c>
      <c r="C309" s="18">
        <v>500000</v>
      </c>
      <c r="D309" s="18">
        <v>1</v>
      </c>
      <c r="E309" s="18">
        <v>500000</v>
      </c>
      <c r="F309" s="18">
        <v>1</v>
      </c>
      <c r="G309" s="18">
        <v>500000</v>
      </c>
      <c r="H309" s="18">
        <f t="shared" si="40"/>
        <v>3</v>
      </c>
      <c r="I309" s="16">
        <f t="shared" si="41"/>
        <v>1500000</v>
      </c>
    </row>
    <row r="310" spans="1:9" ht="21" customHeight="1" x14ac:dyDescent="0.45">
      <c r="A310" s="17" t="s">
        <v>929</v>
      </c>
      <c r="B310" s="18">
        <v>1</v>
      </c>
      <c r="C310" s="16">
        <v>800000</v>
      </c>
      <c r="D310" s="18">
        <v>1</v>
      </c>
      <c r="E310" s="16">
        <v>800000</v>
      </c>
      <c r="F310" s="18">
        <v>1</v>
      </c>
      <c r="G310" s="16">
        <v>800000</v>
      </c>
      <c r="H310" s="39">
        <f>B310+D310+F310</f>
        <v>3</v>
      </c>
      <c r="I310" s="16">
        <f t="shared" si="41"/>
        <v>2400000</v>
      </c>
    </row>
    <row r="311" spans="1:9" ht="21" customHeight="1" x14ac:dyDescent="0.45">
      <c r="A311" s="17" t="s">
        <v>930</v>
      </c>
      <c r="B311" s="18">
        <v>1</v>
      </c>
      <c r="C311" s="18">
        <v>100000</v>
      </c>
      <c r="D311" s="18">
        <v>1</v>
      </c>
      <c r="E311" s="18">
        <v>100000</v>
      </c>
      <c r="F311" s="18">
        <v>1</v>
      </c>
      <c r="G311" s="18">
        <v>100000</v>
      </c>
      <c r="H311" s="18">
        <f>B311+D311+F311</f>
        <v>3</v>
      </c>
      <c r="I311" s="16">
        <f t="shared" si="41"/>
        <v>300000</v>
      </c>
    </row>
    <row r="312" spans="1:9" ht="21" customHeight="1" x14ac:dyDescent="0.45">
      <c r="A312" s="17" t="s">
        <v>931</v>
      </c>
      <c r="B312" s="18">
        <v>1</v>
      </c>
      <c r="C312" s="16">
        <v>130000</v>
      </c>
      <c r="D312" s="18">
        <v>1</v>
      </c>
      <c r="E312" s="16">
        <v>130000</v>
      </c>
      <c r="F312" s="18">
        <v>1</v>
      </c>
      <c r="G312" s="16">
        <v>130000</v>
      </c>
      <c r="H312" s="39">
        <f>B312+D312+F312</f>
        <v>3</v>
      </c>
      <c r="I312" s="16">
        <f t="shared" si="41"/>
        <v>390000</v>
      </c>
    </row>
    <row r="313" spans="1:9" ht="21" customHeight="1" x14ac:dyDescent="0.45">
      <c r="A313" s="17" t="s">
        <v>932</v>
      </c>
      <c r="B313" s="18">
        <v>1</v>
      </c>
      <c r="C313" s="18">
        <v>100000</v>
      </c>
      <c r="D313" s="18">
        <v>1</v>
      </c>
      <c r="E313" s="18">
        <v>100000</v>
      </c>
      <c r="F313" s="18">
        <v>1</v>
      </c>
      <c r="G313" s="18">
        <v>100000</v>
      </c>
      <c r="H313" s="18">
        <f>B313+D313+F313</f>
        <v>3</v>
      </c>
      <c r="I313" s="16">
        <f t="shared" si="41"/>
        <v>300000</v>
      </c>
    </row>
    <row r="314" spans="1:9" ht="21" customHeight="1" x14ac:dyDescent="0.45">
      <c r="A314" s="17" t="s">
        <v>933</v>
      </c>
      <c r="B314" s="18">
        <v>1</v>
      </c>
      <c r="C314" s="18">
        <v>4000000</v>
      </c>
      <c r="D314" s="18">
        <v>1</v>
      </c>
      <c r="E314" s="18">
        <v>4000000</v>
      </c>
      <c r="F314" s="18">
        <v>1</v>
      </c>
      <c r="G314" s="18">
        <v>4000000</v>
      </c>
      <c r="H314" s="39">
        <f>B314+D314+F314</f>
        <v>3</v>
      </c>
      <c r="I314" s="16">
        <f t="shared" si="41"/>
        <v>12000000</v>
      </c>
    </row>
    <row r="315" spans="1:9" ht="21" customHeight="1" x14ac:dyDescent="0.45">
      <c r="A315" s="17"/>
      <c r="B315" s="18"/>
      <c r="C315" s="18"/>
      <c r="D315" s="18"/>
      <c r="E315" s="18"/>
      <c r="F315" s="18"/>
      <c r="G315" s="18"/>
      <c r="H315" s="39"/>
      <c r="I315" s="16"/>
    </row>
    <row r="316" spans="1:9" ht="21" customHeight="1" x14ac:dyDescent="0.45">
      <c r="A316" s="15" t="s">
        <v>898</v>
      </c>
      <c r="B316" s="18"/>
      <c r="C316" s="16"/>
      <c r="D316" s="18"/>
      <c r="E316" s="16"/>
      <c r="F316" s="18"/>
      <c r="G316" s="16"/>
      <c r="H316" s="39"/>
      <c r="I316" s="16"/>
    </row>
    <row r="317" spans="1:9" ht="21" customHeight="1" x14ac:dyDescent="0.45">
      <c r="A317" s="19" t="s">
        <v>622</v>
      </c>
      <c r="B317" s="18">
        <v>1</v>
      </c>
      <c r="C317" s="18">
        <v>100000</v>
      </c>
      <c r="D317" s="18">
        <v>1</v>
      </c>
      <c r="E317" s="18">
        <v>100000</v>
      </c>
      <c r="F317" s="18">
        <v>1</v>
      </c>
      <c r="G317" s="18">
        <v>100000</v>
      </c>
      <c r="H317" s="18">
        <f>F317+D317+B317</f>
        <v>3</v>
      </c>
      <c r="I317" s="16">
        <f>G317+E317+C317</f>
        <v>300000</v>
      </c>
    </row>
    <row r="318" spans="1:9" ht="21" customHeight="1" x14ac:dyDescent="0.45">
      <c r="A318" s="17" t="s">
        <v>623</v>
      </c>
      <c r="B318" s="18">
        <v>1</v>
      </c>
      <c r="C318" s="18">
        <v>100000</v>
      </c>
      <c r="D318" s="18">
        <v>1</v>
      </c>
      <c r="E318" s="18">
        <v>100000</v>
      </c>
      <c r="F318" s="18">
        <v>1</v>
      </c>
      <c r="G318" s="18">
        <v>100000</v>
      </c>
      <c r="H318" s="18">
        <f>F318+D318+B318</f>
        <v>3</v>
      </c>
      <c r="I318" s="16">
        <f>G318+E318+C318</f>
        <v>300000</v>
      </c>
    </row>
    <row r="319" spans="1:9" ht="21" customHeight="1" x14ac:dyDescent="0.45">
      <c r="A319" s="17" t="s">
        <v>869</v>
      </c>
      <c r="B319" s="18">
        <v>1</v>
      </c>
      <c r="C319" s="18">
        <v>100000</v>
      </c>
      <c r="D319" s="18">
        <v>1</v>
      </c>
      <c r="E319" s="18">
        <v>100000</v>
      </c>
      <c r="F319" s="18">
        <v>1</v>
      </c>
      <c r="G319" s="18">
        <v>100000</v>
      </c>
      <c r="H319" s="18">
        <f>B319+D319+F319</f>
        <v>3</v>
      </c>
      <c r="I319" s="16">
        <f t="shared" ref="I319" si="42">G319+E319+C319</f>
        <v>300000</v>
      </c>
    </row>
    <row r="320" spans="1:9" ht="21" customHeight="1" x14ac:dyDescent="0.45">
      <c r="A320" s="17"/>
      <c r="B320" s="18"/>
      <c r="C320" s="18"/>
      <c r="D320" s="18"/>
      <c r="E320" s="18"/>
      <c r="F320" s="18"/>
      <c r="G320" s="18"/>
      <c r="H320" s="39"/>
      <c r="I320" s="16"/>
    </row>
    <row r="321" spans="1:9" ht="21" customHeight="1" x14ac:dyDescent="0.45">
      <c r="A321" s="15" t="s">
        <v>899</v>
      </c>
      <c r="B321" s="18"/>
      <c r="C321" s="16"/>
      <c r="D321" s="18"/>
      <c r="E321" s="16"/>
      <c r="F321" s="18"/>
      <c r="G321" s="16"/>
      <c r="H321" s="39"/>
      <c r="I321" s="16"/>
    </row>
    <row r="322" spans="1:9" ht="21" customHeight="1" x14ac:dyDescent="0.45">
      <c r="A322" s="19" t="s">
        <v>116</v>
      </c>
      <c r="B322" s="18">
        <v>1</v>
      </c>
      <c r="C322" s="16">
        <v>200000</v>
      </c>
      <c r="D322" s="18">
        <v>1</v>
      </c>
      <c r="E322" s="16">
        <v>200000</v>
      </c>
      <c r="F322" s="18">
        <v>1</v>
      </c>
      <c r="G322" s="16">
        <v>200000</v>
      </c>
      <c r="H322" s="39">
        <f>B322+D322+F322</f>
        <v>3</v>
      </c>
      <c r="I322" s="16">
        <f>SUM(C322+E322+G322)</f>
        <v>600000</v>
      </c>
    </row>
    <row r="323" spans="1:9" ht="21" customHeight="1" x14ac:dyDescent="0.45">
      <c r="A323" s="17" t="s">
        <v>934</v>
      </c>
      <c r="B323" s="18">
        <v>2</v>
      </c>
      <c r="C323" s="18">
        <v>200000</v>
      </c>
      <c r="D323" s="18">
        <v>2</v>
      </c>
      <c r="E323" s="18">
        <v>200000</v>
      </c>
      <c r="F323" s="18">
        <v>2</v>
      </c>
      <c r="G323" s="18">
        <v>200000</v>
      </c>
      <c r="H323" s="39">
        <f>B323+D323+F323</f>
        <v>6</v>
      </c>
      <c r="I323" s="16">
        <f>C323+E323+G323</f>
        <v>600000</v>
      </c>
    </row>
    <row r="324" spans="1:9" ht="21" customHeight="1" x14ac:dyDescent="0.45">
      <c r="A324" s="17" t="s">
        <v>625</v>
      </c>
      <c r="B324" s="18">
        <v>1</v>
      </c>
      <c r="C324" s="18">
        <v>100000</v>
      </c>
      <c r="D324" s="18">
        <v>1</v>
      </c>
      <c r="E324" s="18">
        <v>100000</v>
      </c>
      <c r="F324" s="18">
        <v>1</v>
      </c>
      <c r="G324" s="18">
        <v>100000</v>
      </c>
      <c r="H324" s="18">
        <f>B324+D324+F324</f>
        <v>3</v>
      </c>
      <c r="I324" s="16">
        <f>C324+E324+G324</f>
        <v>300000</v>
      </c>
    </row>
    <row r="325" spans="1:9" ht="21" customHeight="1" x14ac:dyDescent="0.45">
      <c r="A325" s="45" t="s">
        <v>870</v>
      </c>
      <c r="B325" s="40">
        <v>1</v>
      </c>
      <c r="C325" s="40">
        <v>30000</v>
      </c>
      <c r="D325" s="40">
        <v>1</v>
      </c>
      <c r="E325" s="40">
        <v>30000</v>
      </c>
      <c r="F325" s="40">
        <v>1</v>
      </c>
      <c r="G325" s="40">
        <v>30000</v>
      </c>
      <c r="H325" s="40">
        <f t="shared" ref="H325" si="43">F325+D325+B325</f>
        <v>3</v>
      </c>
      <c r="I325" s="28">
        <f t="shared" ref="I325" si="44">G325+E325+C325</f>
        <v>90000</v>
      </c>
    </row>
    <row r="326" spans="1:9" ht="21" customHeight="1" x14ac:dyDescent="0.45">
      <c r="A326" s="33"/>
      <c r="B326" s="42"/>
      <c r="C326" s="42"/>
      <c r="D326" s="42"/>
      <c r="E326" s="42"/>
      <c r="F326" s="42"/>
      <c r="G326" s="42"/>
      <c r="H326" s="42"/>
      <c r="I326" s="43"/>
    </row>
    <row r="327" spans="1:9" ht="21" customHeight="1" x14ac:dyDescent="0.45">
      <c r="A327" s="33"/>
      <c r="B327" s="42"/>
      <c r="C327" s="150" t="s">
        <v>990</v>
      </c>
      <c r="D327" s="42"/>
      <c r="E327" s="42"/>
      <c r="F327" s="42"/>
      <c r="G327" s="42"/>
      <c r="H327" s="42"/>
      <c r="I327" s="43"/>
    </row>
    <row r="328" spans="1:9" ht="21" customHeight="1" x14ac:dyDescent="0.45">
      <c r="A328" s="302" t="s">
        <v>0</v>
      </c>
      <c r="B328" s="300" t="s">
        <v>19</v>
      </c>
      <c r="C328" s="301"/>
      <c r="D328" s="300" t="s">
        <v>46</v>
      </c>
      <c r="E328" s="301"/>
      <c r="F328" s="300" t="s">
        <v>70</v>
      </c>
      <c r="G328" s="301"/>
      <c r="H328" s="300" t="s">
        <v>14</v>
      </c>
      <c r="I328" s="301"/>
    </row>
    <row r="329" spans="1:9" ht="21" customHeight="1" x14ac:dyDescent="0.45">
      <c r="A329" s="302"/>
      <c r="B329" s="60" t="s">
        <v>1</v>
      </c>
      <c r="C329" s="10" t="s">
        <v>3</v>
      </c>
      <c r="D329" s="10" t="s">
        <v>1</v>
      </c>
      <c r="E329" s="10" t="s">
        <v>3</v>
      </c>
      <c r="F329" s="10" t="s">
        <v>1</v>
      </c>
      <c r="G329" s="10" t="s">
        <v>3</v>
      </c>
      <c r="H329" s="10" t="s">
        <v>1</v>
      </c>
      <c r="I329" s="10" t="s">
        <v>3</v>
      </c>
    </row>
    <row r="330" spans="1:9" ht="21" customHeight="1" x14ac:dyDescent="0.45">
      <c r="A330" s="302"/>
      <c r="B330" s="12" t="s">
        <v>2</v>
      </c>
      <c r="C330" s="12" t="s">
        <v>4</v>
      </c>
      <c r="D330" s="12" t="s">
        <v>2</v>
      </c>
      <c r="E330" s="12" t="s">
        <v>4</v>
      </c>
      <c r="F330" s="12" t="s">
        <v>2</v>
      </c>
      <c r="G330" s="12" t="s">
        <v>4</v>
      </c>
      <c r="H330" s="12" t="s">
        <v>2</v>
      </c>
      <c r="I330" s="12" t="s">
        <v>4</v>
      </c>
    </row>
    <row r="331" spans="1:9" ht="21" customHeight="1" x14ac:dyDescent="0.45">
      <c r="A331" s="15" t="s">
        <v>1003</v>
      </c>
      <c r="B331" s="18"/>
      <c r="C331" s="16"/>
      <c r="D331" s="18"/>
      <c r="E331" s="16"/>
      <c r="F331" s="18"/>
      <c r="G331" s="16"/>
      <c r="H331" s="39"/>
      <c r="I331" s="16"/>
    </row>
    <row r="332" spans="1:9" ht="21" customHeight="1" x14ac:dyDescent="0.45">
      <c r="A332" s="17" t="s">
        <v>627</v>
      </c>
      <c r="B332" s="18">
        <v>1</v>
      </c>
      <c r="C332" s="18">
        <v>50000</v>
      </c>
      <c r="D332" s="18">
        <v>1</v>
      </c>
      <c r="E332" s="18">
        <v>50000</v>
      </c>
      <c r="F332" s="18">
        <v>1</v>
      </c>
      <c r="G332" s="18">
        <v>50000</v>
      </c>
      <c r="H332" s="39">
        <f>F332+D332+B332</f>
        <v>3</v>
      </c>
      <c r="I332" s="16">
        <f>G332+E332+C332</f>
        <v>150000</v>
      </c>
    </row>
    <row r="333" spans="1:9" ht="21" customHeight="1" x14ac:dyDescent="0.45">
      <c r="A333" s="17" t="s">
        <v>628</v>
      </c>
      <c r="B333" s="18">
        <v>1</v>
      </c>
      <c r="C333" s="18">
        <v>130000</v>
      </c>
      <c r="D333" s="18">
        <v>1</v>
      </c>
      <c r="E333" s="18">
        <v>130000</v>
      </c>
      <c r="F333" s="18">
        <v>1</v>
      </c>
      <c r="G333" s="18">
        <v>130000</v>
      </c>
      <c r="H333" s="39">
        <f>B333+D333+F333</f>
        <v>3</v>
      </c>
      <c r="I333" s="16">
        <f>C333+E333+G333</f>
        <v>390000</v>
      </c>
    </row>
    <row r="334" spans="1:9" ht="21" customHeight="1" x14ac:dyDescent="0.45">
      <c r="A334" s="17" t="s">
        <v>629</v>
      </c>
      <c r="B334" s="18">
        <v>1</v>
      </c>
      <c r="C334" s="18">
        <v>50000</v>
      </c>
      <c r="D334" s="18">
        <v>1</v>
      </c>
      <c r="E334" s="18">
        <v>50000</v>
      </c>
      <c r="F334" s="18">
        <v>1</v>
      </c>
      <c r="G334" s="18">
        <v>50000</v>
      </c>
      <c r="H334" s="39">
        <f>F334+D334+B334</f>
        <v>3</v>
      </c>
      <c r="I334" s="16">
        <f>G334+E334+C334</f>
        <v>150000</v>
      </c>
    </row>
    <row r="335" spans="1:9" ht="21" customHeight="1" x14ac:dyDescent="0.45">
      <c r="A335" s="17"/>
      <c r="B335" s="18"/>
      <c r="C335" s="18"/>
      <c r="D335" s="18"/>
      <c r="E335" s="18"/>
      <c r="F335" s="18"/>
      <c r="G335" s="18"/>
      <c r="H335" s="39"/>
      <c r="I335" s="16"/>
    </row>
    <row r="336" spans="1:9" ht="21" customHeight="1" x14ac:dyDescent="0.45">
      <c r="A336" s="15" t="s">
        <v>1004</v>
      </c>
      <c r="B336" s="18"/>
      <c r="C336" s="16"/>
      <c r="D336" s="18"/>
      <c r="E336" s="16"/>
      <c r="F336" s="18"/>
      <c r="G336" s="16"/>
      <c r="H336" s="39"/>
      <c r="I336" s="16"/>
    </row>
    <row r="337" spans="1:9" ht="21" customHeight="1" x14ac:dyDescent="0.45">
      <c r="A337" s="19" t="s">
        <v>205</v>
      </c>
      <c r="B337" s="18">
        <v>1</v>
      </c>
      <c r="C337" s="16">
        <v>500000</v>
      </c>
      <c r="D337" s="18">
        <v>1</v>
      </c>
      <c r="E337" s="16">
        <v>500000</v>
      </c>
      <c r="F337" s="18">
        <v>1</v>
      </c>
      <c r="G337" s="16">
        <v>500000</v>
      </c>
      <c r="H337" s="39">
        <f>B337+D337+F337</f>
        <v>3</v>
      </c>
      <c r="I337" s="16">
        <f>SUM(C337+E337+G337)</f>
        <v>1500000</v>
      </c>
    </row>
    <row r="338" spans="1:9" ht="21" customHeight="1" x14ac:dyDescent="0.45">
      <c r="A338" s="17" t="s">
        <v>871</v>
      </c>
      <c r="B338" s="18">
        <v>1</v>
      </c>
      <c r="C338" s="18">
        <v>200000</v>
      </c>
      <c r="D338" s="18">
        <v>1</v>
      </c>
      <c r="E338" s="18">
        <v>200000</v>
      </c>
      <c r="F338" s="18">
        <v>1</v>
      </c>
      <c r="G338" s="18">
        <v>200000</v>
      </c>
      <c r="H338" s="18">
        <f>B338+D338+F338</f>
        <v>3</v>
      </c>
      <c r="I338" s="16">
        <f>C338+E338+G338</f>
        <v>600000</v>
      </c>
    </row>
    <row r="339" spans="1:9" ht="21" customHeight="1" x14ac:dyDescent="0.45">
      <c r="A339" s="19" t="s">
        <v>1001</v>
      </c>
      <c r="B339" s="18">
        <v>1</v>
      </c>
      <c r="C339" s="18">
        <v>100000</v>
      </c>
      <c r="D339" s="18">
        <v>1</v>
      </c>
      <c r="E339" s="18">
        <v>100000</v>
      </c>
      <c r="F339" s="18">
        <v>1</v>
      </c>
      <c r="G339" s="18">
        <v>100000</v>
      </c>
      <c r="H339" s="18">
        <f>F339+D339+B339</f>
        <v>3</v>
      </c>
      <c r="I339" s="16">
        <f>G339+E339+C339</f>
        <v>300000</v>
      </c>
    </row>
    <row r="340" spans="1:9" ht="21" customHeight="1" x14ac:dyDescent="0.45">
      <c r="A340" s="17" t="s">
        <v>872</v>
      </c>
      <c r="B340" s="18">
        <v>1</v>
      </c>
      <c r="C340" s="18">
        <v>300000</v>
      </c>
      <c r="D340" s="18">
        <v>1</v>
      </c>
      <c r="E340" s="18">
        <v>300000</v>
      </c>
      <c r="F340" s="18">
        <v>1</v>
      </c>
      <c r="G340" s="18">
        <v>300000</v>
      </c>
      <c r="H340" s="18">
        <f>F340+D340+B340</f>
        <v>3</v>
      </c>
      <c r="I340" s="16">
        <f>G340+E340+C340</f>
        <v>900000</v>
      </c>
    </row>
    <row r="341" spans="1:9" ht="21" customHeight="1" x14ac:dyDescent="0.45">
      <c r="A341" s="17"/>
      <c r="B341" s="18"/>
      <c r="C341" s="18"/>
      <c r="D341" s="18"/>
      <c r="E341" s="18"/>
      <c r="F341" s="18"/>
      <c r="G341" s="18"/>
      <c r="H341" s="18"/>
      <c r="I341" s="16"/>
    </row>
    <row r="342" spans="1:9" ht="21" customHeight="1" x14ac:dyDescent="0.45">
      <c r="A342" s="15" t="s">
        <v>1002</v>
      </c>
      <c r="B342" s="18"/>
      <c r="C342" s="16"/>
      <c r="D342" s="18"/>
      <c r="E342" s="16"/>
      <c r="F342" s="18"/>
      <c r="G342" s="16"/>
      <c r="H342" s="39"/>
      <c r="I342" s="16"/>
    </row>
    <row r="343" spans="1:9" ht="21" customHeight="1" x14ac:dyDescent="0.45">
      <c r="A343" s="19" t="s">
        <v>207</v>
      </c>
      <c r="B343" s="18">
        <v>1</v>
      </c>
      <c r="C343" s="16">
        <v>130000</v>
      </c>
      <c r="D343" s="18">
        <v>1</v>
      </c>
      <c r="E343" s="16">
        <v>130000</v>
      </c>
      <c r="F343" s="18">
        <v>1</v>
      </c>
      <c r="G343" s="16">
        <v>130000</v>
      </c>
      <c r="H343" s="39">
        <f>B343+D343+F343</f>
        <v>3</v>
      </c>
      <c r="I343" s="16">
        <f>SUM(C343+E343+G343)</f>
        <v>390000</v>
      </c>
    </row>
    <row r="344" spans="1:9" ht="21" customHeight="1" x14ac:dyDescent="0.45">
      <c r="A344" s="17" t="s">
        <v>208</v>
      </c>
      <c r="B344" s="18">
        <v>1</v>
      </c>
      <c r="C344" s="18">
        <v>50000</v>
      </c>
      <c r="D344" s="18">
        <v>1</v>
      </c>
      <c r="E344" s="18">
        <v>50000</v>
      </c>
      <c r="F344" s="18">
        <v>1</v>
      </c>
      <c r="G344" s="18">
        <v>50000</v>
      </c>
      <c r="H344" s="18">
        <f>B344+D344+F344</f>
        <v>3</v>
      </c>
      <c r="I344" s="16">
        <f>C344+E344+G344</f>
        <v>150000</v>
      </c>
    </row>
    <row r="345" spans="1:9" ht="21" customHeight="1" x14ac:dyDescent="0.45">
      <c r="A345" s="44" t="s">
        <v>209</v>
      </c>
      <c r="B345" s="39">
        <v>1</v>
      </c>
      <c r="C345" s="39">
        <v>55000</v>
      </c>
      <c r="D345" s="39">
        <v>1</v>
      </c>
      <c r="E345" s="39">
        <v>55000</v>
      </c>
      <c r="F345" s="39">
        <v>1</v>
      </c>
      <c r="G345" s="39">
        <v>55000</v>
      </c>
      <c r="H345" s="39">
        <f>F345+D345+B345</f>
        <v>3</v>
      </c>
      <c r="I345" s="26">
        <f>G345+E345+C345</f>
        <v>165000</v>
      </c>
    </row>
    <row r="346" spans="1:9" ht="21" customHeight="1" x14ac:dyDescent="0.45">
      <c r="A346" s="17" t="s">
        <v>873</v>
      </c>
      <c r="B346" s="18">
        <v>1</v>
      </c>
      <c r="C346" s="16">
        <v>1000000</v>
      </c>
      <c r="D346" s="18">
        <v>1</v>
      </c>
      <c r="E346" s="16">
        <v>1000000</v>
      </c>
      <c r="F346" s="18">
        <v>1</v>
      </c>
      <c r="G346" s="16">
        <v>1000000</v>
      </c>
      <c r="H346" s="18">
        <f>F346+D346+B346</f>
        <v>3</v>
      </c>
      <c r="I346" s="16">
        <f>G346+E346+C346</f>
        <v>3000000</v>
      </c>
    </row>
    <row r="347" spans="1:9" ht="21" customHeight="1" x14ac:dyDescent="0.45">
      <c r="A347" s="45" t="s">
        <v>936</v>
      </c>
      <c r="B347" s="40">
        <v>1</v>
      </c>
      <c r="C347" s="28">
        <v>120000</v>
      </c>
      <c r="D347" s="40">
        <v>1</v>
      </c>
      <c r="E347" s="28">
        <v>120000</v>
      </c>
      <c r="F347" s="40">
        <v>1</v>
      </c>
      <c r="G347" s="28">
        <v>120000</v>
      </c>
      <c r="H347" s="40">
        <v>3</v>
      </c>
      <c r="I347" s="28">
        <v>360000</v>
      </c>
    </row>
    <row r="348" spans="1:9" ht="21" customHeight="1" x14ac:dyDescent="0.45">
      <c r="A348" s="33"/>
      <c r="B348" s="42"/>
      <c r="C348" s="43"/>
      <c r="D348" s="42"/>
      <c r="E348" s="43"/>
      <c r="F348" s="42"/>
      <c r="G348" s="43"/>
      <c r="H348" s="42"/>
      <c r="I348" s="43"/>
    </row>
    <row r="349" spans="1:9" ht="21" customHeight="1" x14ac:dyDescent="0.45">
      <c r="A349" s="33"/>
      <c r="B349" s="42"/>
      <c r="C349" s="43"/>
      <c r="D349" s="42"/>
      <c r="E349" s="43"/>
      <c r="F349" s="42"/>
      <c r="G349" s="43"/>
      <c r="H349" s="42"/>
      <c r="I349" s="43"/>
    </row>
    <row r="350" spans="1:9" ht="21" customHeight="1" x14ac:dyDescent="0.45">
      <c r="A350" s="33"/>
      <c r="B350" s="42"/>
      <c r="C350" s="43"/>
      <c r="D350" s="42"/>
      <c r="E350" s="43"/>
      <c r="F350" s="42"/>
      <c r="G350" s="43"/>
      <c r="H350" s="42"/>
      <c r="I350" s="43"/>
    </row>
    <row r="351" spans="1:9" ht="21" customHeight="1" x14ac:dyDescent="0.45">
      <c r="A351" s="33"/>
      <c r="B351" s="33"/>
      <c r="C351" s="42"/>
      <c r="D351" s="33"/>
      <c r="E351" s="33"/>
      <c r="F351" s="33"/>
      <c r="G351" s="33"/>
      <c r="H351" s="33"/>
      <c r="I351" s="33"/>
    </row>
    <row r="352" spans="1:9" ht="21" customHeight="1" x14ac:dyDescent="0.45">
      <c r="A352" s="33"/>
      <c r="B352" s="33"/>
      <c r="C352" s="150" t="s">
        <v>991</v>
      </c>
      <c r="D352" s="33"/>
      <c r="E352" s="33"/>
      <c r="F352" s="33"/>
      <c r="G352" s="33"/>
      <c r="H352" s="33"/>
      <c r="I352" s="33"/>
    </row>
    <row r="353" spans="1:9" ht="21" customHeight="1" x14ac:dyDescent="0.45">
      <c r="A353" s="8"/>
      <c r="B353" s="300" t="s">
        <v>19</v>
      </c>
      <c r="C353" s="301"/>
      <c r="D353" s="300" t="s">
        <v>46</v>
      </c>
      <c r="E353" s="301"/>
      <c r="F353" s="300" t="s">
        <v>70</v>
      </c>
      <c r="G353" s="301"/>
      <c r="H353" s="300" t="s">
        <v>14</v>
      </c>
      <c r="I353" s="301"/>
    </row>
    <row r="354" spans="1:9" ht="21" customHeight="1" x14ac:dyDescent="0.45">
      <c r="A354" s="24"/>
      <c r="B354" s="10" t="s">
        <v>1</v>
      </c>
      <c r="C354" s="10" t="s">
        <v>3</v>
      </c>
      <c r="D354" s="10" t="s">
        <v>1</v>
      </c>
      <c r="E354" s="10" t="s">
        <v>3</v>
      </c>
      <c r="F354" s="10" t="s">
        <v>1</v>
      </c>
      <c r="G354" s="10" t="s">
        <v>3</v>
      </c>
      <c r="H354" s="10" t="s">
        <v>1</v>
      </c>
      <c r="I354" s="10" t="s">
        <v>3</v>
      </c>
    </row>
    <row r="355" spans="1:9" ht="21" customHeight="1" x14ac:dyDescent="0.45">
      <c r="A355" s="12" t="s">
        <v>0</v>
      </c>
      <c r="B355" s="12" t="s">
        <v>2</v>
      </c>
      <c r="C355" s="12" t="s">
        <v>4</v>
      </c>
      <c r="D355" s="12" t="s">
        <v>2</v>
      </c>
      <c r="E355" s="12" t="s">
        <v>4</v>
      </c>
      <c r="F355" s="12" t="s">
        <v>2</v>
      </c>
      <c r="G355" s="12" t="s">
        <v>4</v>
      </c>
      <c r="H355" s="12" t="s">
        <v>2</v>
      </c>
      <c r="I355" s="12" t="s">
        <v>4</v>
      </c>
    </row>
    <row r="356" spans="1:9" ht="21" customHeight="1" x14ac:dyDescent="0.45">
      <c r="A356" s="62" t="s">
        <v>62</v>
      </c>
      <c r="B356" s="18"/>
      <c r="C356" s="18"/>
      <c r="D356" s="168">
        <v>22</v>
      </c>
      <c r="E356" s="168" t="e">
        <f>E358+E359+#REF!+E360+E361+E370+E371+E372+E373+E374</f>
        <v>#REF!</v>
      </c>
      <c r="F356" s="168" t="e">
        <f>F358+F359+#REF!</f>
        <v>#REF!</v>
      </c>
      <c r="G356" s="168" t="e">
        <f>G358+G359+#REF!</f>
        <v>#REF!</v>
      </c>
      <c r="H356" s="18"/>
      <c r="I356" s="16"/>
    </row>
    <row r="357" spans="1:9" ht="21" customHeight="1" x14ac:dyDescent="0.45">
      <c r="A357" s="15" t="s">
        <v>897</v>
      </c>
      <c r="B357" s="18"/>
      <c r="C357" s="16"/>
      <c r="D357" s="18"/>
      <c r="E357" s="18"/>
      <c r="F357" s="18"/>
      <c r="G357" s="18"/>
      <c r="H357" s="39"/>
      <c r="I357" s="16"/>
    </row>
    <row r="358" spans="1:9" ht="21" customHeight="1" x14ac:dyDescent="0.45">
      <c r="A358" s="17" t="s">
        <v>937</v>
      </c>
      <c r="B358" s="18">
        <v>1</v>
      </c>
      <c r="C358" s="18">
        <v>200000</v>
      </c>
      <c r="D358" s="18">
        <v>1</v>
      </c>
      <c r="E358" s="18">
        <v>200000</v>
      </c>
      <c r="F358" s="18">
        <v>1</v>
      </c>
      <c r="G358" s="18">
        <v>200000</v>
      </c>
      <c r="H358" s="18">
        <f>F358+D358+B358</f>
        <v>3</v>
      </c>
      <c r="I358" s="18">
        <f>G358+E358+C358</f>
        <v>600000</v>
      </c>
    </row>
    <row r="359" spans="1:9" ht="21" customHeight="1" x14ac:dyDescent="0.45">
      <c r="A359" s="44" t="s">
        <v>874</v>
      </c>
      <c r="B359" s="18">
        <v>1</v>
      </c>
      <c r="C359" s="18">
        <v>200000</v>
      </c>
      <c r="D359" s="18">
        <v>1</v>
      </c>
      <c r="E359" s="18">
        <v>200000</v>
      </c>
      <c r="F359" s="18">
        <v>1</v>
      </c>
      <c r="G359" s="18">
        <v>200000</v>
      </c>
      <c r="H359" s="18">
        <f>F359+D359+B359</f>
        <v>3</v>
      </c>
      <c r="I359" s="18">
        <f>G359+E359+C359</f>
        <v>600000</v>
      </c>
    </row>
    <row r="360" spans="1:9" ht="21" customHeight="1" x14ac:dyDescent="0.45">
      <c r="A360" s="17" t="s">
        <v>938</v>
      </c>
      <c r="B360" s="18">
        <v>1</v>
      </c>
      <c r="C360" s="18">
        <v>1000000</v>
      </c>
      <c r="D360" s="18">
        <v>1</v>
      </c>
      <c r="E360" s="18">
        <v>1000000</v>
      </c>
      <c r="F360" s="18">
        <v>1</v>
      </c>
      <c r="G360" s="18">
        <v>1000000</v>
      </c>
      <c r="H360" s="18">
        <f t="shared" ref="H360:I361" si="45">B360+D360+F360</f>
        <v>3</v>
      </c>
      <c r="I360" s="16">
        <f t="shared" si="45"/>
        <v>3000000</v>
      </c>
    </row>
    <row r="361" spans="1:9" ht="21" customHeight="1" x14ac:dyDescent="0.45">
      <c r="A361" s="17" t="s">
        <v>939</v>
      </c>
      <c r="B361" s="18">
        <v>1</v>
      </c>
      <c r="C361" s="18">
        <v>1000000</v>
      </c>
      <c r="D361" s="18">
        <v>1</v>
      </c>
      <c r="E361" s="18">
        <v>1000000</v>
      </c>
      <c r="F361" s="18">
        <v>1</v>
      </c>
      <c r="G361" s="18">
        <v>1000000</v>
      </c>
      <c r="H361" s="18">
        <f t="shared" si="45"/>
        <v>3</v>
      </c>
      <c r="I361" s="16">
        <f t="shared" si="45"/>
        <v>3000000</v>
      </c>
    </row>
    <row r="362" spans="1:9" ht="21" customHeight="1" x14ac:dyDescent="0.45">
      <c r="A362" s="17" t="s">
        <v>940</v>
      </c>
      <c r="B362" s="18">
        <v>1</v>
      </c>
      <c r="C362" s="18">
        <v>1000000</v>
      </c>
      <c r="D362" s="18">
        <v>1</v>
      </c>
      <c r="E362" s="18">
        <v>1000000</v>
      </c>
      <c r="F362" s="18">
        <v>1</v>
      </c>
      <c r="G362" s="18">
        <v>1000000</v>
      </c>
      <c r="H362" s="18">
        <f>B362</f>
        <v>1</v>
      </c>
      <c r="I362" s="16">
        <f>C362</f>
        <v>1000000</v>
      </c>
    </row>
    <row r="363" spans="1:9" ht="21" customHeight="1" x14ac:dyDescent="0.45">
      <c r="A363" s="17" t="s">
        <v>981</v>
      </c>
      <c r="B363" s="18">
        <v>1</v>
      </c>
      <c r="C363" s="18">
        <v>1000000</v>
      </c>
      <c r="D363" s="18">
        <v>1</v>
      </c>
      <c r="E363" s="18">
        <v>1000000</v>
      </c>
      <c r="F363" s="18">
        <v>1</v>
      </c>
      <c r="G363" s="18">
        <v>1000000</v>
      </c>
      <c r="H363" s="18">
        <v>1</v>
      </c>
      <c r="I363" s="16">
        <v>750000</v>
      </c>
    </row>
    <row r="364" spans="1:9" ht="21" customHeight="1" x14ac:dyDescent="0.45">
      <c r="A364" s="17" t="s">
        <v>941</v>
      </c>
      <c r="B364" s="18">
        <v>1</v>
      </c>
      <c r="C364" s="18">
        <v>5000000</v>
      </c>
      <c r="D364" s="18">
        <v>1</v>
      </c>
      <c r="E364" s="18">
        <v>5000000</v>
      </c>
      <c r="F364" s="18">
        <v>1</v>
      </c>
      <c r="G364" s="18">
        <v>5000000</v>
      </c>
      <c r="H364" s="18">
        <f>F364+D364+B364</f>
        <v>3</v>
      </c>
      <c r="I364" s="16">
        <f>G364+E364+C364</f>
        <v>15000000</v>
      </c>
    </row>
    <row r="365" spans="1:9" ht="21" customHeight="1" x14ac:dyDescent="0.45">
      <c r="A365" s="17" t="s">
        <v>942</v>
      </c>
      <c r="B365" s="18">
        <v>1</v>
      </c>
      <c r="C365" s="18">
        <v>5000000</v>
      </c>
      <c r="D365" s="18">
        <v>1</v>
      </c>
      <c r="E365" s="18">
        <v>5000000</v>
      </c>
      <c r="F365" s="18">
        <v>1</v>
      </c>
      <c r="G365" s="18">
        <v>5000000</v>
      </c>
      <c r="H365" s="18">
        <f>F365+D365+B365</f>
        <v>3</v>
      </c>
      <c r="I365" s="16">
        <f>G365+E365+C365</f>
        <v>15000000</v>
      </c>
    </row>
    <row r="366" spans="1:9" ht="21" customHeight="1" x14ac:dyDescent="0.45">
      <c r="A366" s="17" t="s">
        <v>943</v>
      </c>
      <c r="B366" s="18">
        <v>1</v>
      </c>
      <c r="C366" s="18">
        <v>2500000</v>
      </c>
      <c r="D366" s="18">
        <v>1</v>
      </c>
      <c r="E366" s="18">
        <v>2500000</v>
      </c>
      <c r="F366" s="18">
        <v>1</v>
      </c>
      <c r="G366" s="18">
        <v>2500000</v>
      </c>
      <c r="H366" s="18">
        <f>D366</f>
        <v>1</v>
      </c>
      <c r="I366" s="16">
        <v>1000000</v>
      </c>
    </row>
    <row r="367" spans="1:9" ht="21" customHeight="1" x14ac:dyDescent="0.45">
      <c r="A367" s="17" t="s">
        <v>944</v>
      </c>
      <c r="B367" s="18">
        <v>1</v>
      </c>
      <c r="C367" s="18">
        <v>5000000</v>
      </c>
      <c r="D367" s="18">
        <v>1</v>
      </c>
      <c r="E367" s="18">
        <v>5000000</v>
      </c>
      <c r="F367" s="18">
        <v>1</v>
      </c>
      <c r="G367" s="18">
        <v>5000000</v>
      </c>
      <c r="H367" s="18">
        <v>1</v>
      </c>
      <c r="I367" s="16">
        <v>4500000</v>
      </c>
    </row>
    <row r="368" spans="1:9" ht="21" customHeight="1" x14ac:dyDescent="0.45">
      <c r="A368" s="17" t="s">
        <v>945</v>
      </c>
      <c r="B368" s="18">
        <v>1</v>
      </c>
      <c r="C368" s="18">
        <v>5000000</v>
      </c>
      <c r="D368" s="18">
        <v>1</v>
      </c>
      <c r="E368" s="18">
        <v>50000000</v>
      </c>
      <c r="F368" s="18">
        <v>1</v>
      </c>
      <c r="G368" s="18">
        <v>5000000</v>
      </c>
      <c r="H368" s="18">
        <v>1</v>
      </c>
      <c r="I368" s="16">
        <v>100000</v>
      </c>
    </row>
    <row r="369" spans="1:9" ht="21" customHeight="1" x14ac:dyDescent="0.45">
      <c r="A369" s="17" t="s">
        <v>946</v>
      </c>
      <c r="B369" s="18">
        <v>1</v>
      </c>
      <c r="C369" s="18">
        <v>50000</v>
      </c>
      <c r="D369" s="18">
        <v>1</v>
      </c>
      <c r="E369" s="18">
        <v>50000</v>
      </c>
      <c r="F369" s="18">
        <v>1</v>
      </c>
      <c r="G369" s="18">
        <v>50000</v>
      </c>
      <c r="H369" s="18">
        <v>1</v>
      </c>
      <c r="I369" s="16">
        <f>C369</f>
        <v>50000</v>
      </c>
    </row>
    <row r="370" spans="1:9" ht="21" customHeight="1" x14ac:dyDescent="0.45">
      <c r="A370" s="17" t="s">
        <v>947</v>
      </c>
      <c r="B370" s="18">
        <v>1</v>
      </c>
      <c r="C370" s="18">
        <v>1000000</v>
      </c>
      <c r="D370" s="18">
        <v>1</v>
      </c>
      <c r="E370" s="18">
        <v>1000000</v>
      </c>
      <c r="F370" s="18">
        <v>1</v>
      </c>
      <c r="G370" s="18">
        <v>1000000</v>
      </c>
      <c r="H370" s="18">
        <f>B370+D370</f>
        <v>2</v>
      </c>
      <c r="I370" s="16">
        <f>C370+E370</f>
        <v>2000000</v>
      </c>
    </row>
    <row r="371" spans="1:9" ht="21" customHeight="1" x14ac:dyDescent="0.45">
      <c r="A371" s="17" t="s">
        <v>948</v>
      </c>
      <c r="B371" s="18">
        <v>1</v>
      </c>
      <c r="C371" s="18">
        <v>300000</v>
      </c>
      <c r="D371" s="18">
        <v>1</v>
      </c>
      <c r="E371" s="18">
        <v>300000</v>
      </c>
      <c r="F371" s="18">
        <v>1</v>
      </c>
      <c r="G371" s="18">
        <v>300000</v>
      </c>
      <c r="H371" s="18">
        <f>F371+D371+B371</f>
        <v>3</v>
      </c>
      <c r="I371" s="16">
        <f>C371+E371</f>
        <v>600000</v>
      </c>
    </row>
    <row r="372" spans="1:9" ht="21" customHeight="1" x14ac:dyDescent="0.45">
      <c r="A372" s="17" t="s">
        <v>949</v>
      </c>
      <c r="B372" s="18">
        <v>1</v>
      </c>
      <c r="C372" s="18">
        <v>100000</v>
      </c>
      <c r="D372" s="18">
        <v>1</v>
      </c>
      <c r="E372" s="18">
        <v>100000</v>
      </c>
      <c r="F372" s="18">
        <v>1</v>
      </c>
      <c r="G372" s="18">
        <v>100000</v>
      </c>
      <c r="H372" s="18">
        <f>F372+D372+B372</f>
        <v>3</v>
      </c>
      <c r="I372" s="16">
        <f>C372</f>
        <v>100000</v>
      </c>
    </row>
    <row r="373" spans="1:9" ht="21" customHeight="1" x14ac:dyDescent="0.45">
      <c r="A373" s="17" t="s">
        <v>950</v>
      </c>
      <c r="B373" s="39">
        <v>1</v>
      </c>
      <c r="C373" s="39">
        <v>200000</v>
      </c>
      <c r="D373" s="39">
        <v>1</v>
      </c>
      <c r="E373" s="39">
        <v>200000</v>
      </c>
      <c r="F373" s="39">
        <v>1</v>
      </c>
      <c r="G373" s="39">
        <v>200000</v>
      </c>
      <c r="H373" s="18">
        <f t="shared" ref="H373:H374" si="46">F373+D373+B373</f>
        <v>3</v>
      </c>
      <c r="I373" s="26">
        <f t="shared" ref="I373:I381" si="47">C373+E373</f>
        <v>400000</v>
      </c>
    </row>
    <row r="374" spans="1:9" ht="21" customHeight="1" x14ac:dyDescent="0.45">
      <c r="A374" s="45" t="s">
        <v>951</v>
      </c>
      <c r="B374" s="40">
        <v>1</v>
      </c>
      <c r="C374" s="40">
        <v>100000</v>
      </c>
      <c r="D374" s="40">
        <v>1</v>
      </c>
      <c r="E374" s="40">
        <v>100000</v>
      </c>
      <c r="F374" s="40">
        <v>1</v>
      </c>
      <c r="G374" s="40">
        <v>100000</v>
      </c>
      <c r="H374" s="40">
        <f t="shared" si="46"/>
        <v>3</v>
      </c>
      <c r="I374" s="28">
        <f t="shared" si="47"/>
        <v>200000</v>
      </c>
    </row>
    <row r="375" spans="1:9" ht="21" customHeight="1" x14ac:dyDescent="0.45">
      <c r="A375" s="33"/>
      <c r="B375" s="42"/>
      <c r="C375" s="42"/>
      <c r="D375" s="42"/>
      <c r="E375" s="42"/>
      <c r="F375" s="42"/>
      <c r="G375" s="42"/>
      <c r="H375" s="42"/>
      <c r="I375" s="43"/>
    </row>
    <row r="376" spans="1:9" ht="21" customHeight="1" x14ac:dyDescent="0.45">
      <c r="A376" s="33"/>
      <c r="B376" s="42"/>
      <c r="C376" s="42"/>
      <c r="D376" s="42"/>
      <c r="E376" s="42"/>
      <c r="F376" s="42"/>
      <c r="G376" s="42"/>
      <c r="H376" s="42"/>
      <c r="I376" s="43"/>
    </row>
    <row r="377" spans="1:9" ht="21" customHeight="1" x14ac:dyDescent="0.45">
      <c r="A377" s="33"/>
      <c r="B377" s="33"/>
      <c r="C377" s="150" t="s">
        <v>992</v>
      </c>
      <c r="D377" s="33"/>
      <c r="E377" s="33"/>
      <c r="F377" s="33"/>
      <c r="G377" s="33"/>
      <c r="H377" s="33"/>
      <c r="I377" s="33"/>
    </row>
    <row r="378" spans="1:9" ht="21" customHeight="1" x14ac:dyDescent="0.45">
      <c r="A378" s="8"/>
      <c r="B378" s="300" t="s">
        <v>19</v>
      </c>
      <c r="C378" s="301"/>
      <c r="D378" s="300" t="s">
        <v>46</v>
      </c>
      <c r="E378" s="301"/>
      <c r="F378" s="300" t="s">
        <v>70</v>
      </c>
      <c r="G378" s="301"/>
      <c r="H378" s="300" t="s">
        <v>14</v>
      </c>
      <c r="I378" s="301"/>
    </row>
    <row r="379" spans="1:9" ht="21" customHeight="1" x14ac:dyDescent="0.45">
      <c r="A379" s="24"/>
      <c r="B379" s="10" t="s">
        <v>1</v>
      </c>
      <c r="C379" s="10" t="s">
        <v>3</v>
      </c>
      <c r="D379" s="10" t="s">
        <v>1</v>
      </c>
      <c r="E379" s="10" t="s">
        <v>3</v>
      </c>
      <c r="F379" s="10" t="s">
        <v>1</v>
      </c>
      <c r="G379" s="10" t="s">
        <v>3</v>
      </c>
      <c r="H379" s="10" t="s">
        <v>1</v>
      </c>
      <c r="I379" s="10" t="s">
        <v>3</v>
      </c>
    </row>
    <row r="380" spans="1:9" ht="21" customHeight="1" x14ac:dyDescent="0.45">
      <c r="A380" s="12" t="s">
        <v>0</v>
      </c>
      <c r="B380" s="12" t="s">
        <v>2</v>
      </c>
      <c r="C380" s="12" t="s">
        <v>4</v>
      </c>
      <c r="D380" s="12" t="s">
        <v>2</v>
      </c>
      <c r="E380" s="12" t="s">
        <v>4</v>
      </c>
      <c r="F380" s="12" t="s">
        <v>2</v>
      </c>
      <c r="G380" s="12" t="s">
        <v>4</v>
      </c>
      <c r="H380" s="12" t="s">
        <v>2</v>
      </c>
      <c r="I380" s="12" t="s">
        <v>4</v>
      </c>
    </row>
    <row r="381" spans="1:9" ht="21" customHeight="1" x14ac:dyDescent="0.45">
      <c r="A381" s="17" t="s">
        <v>952</v>
      </c>
      <c r="B381" s="18">
        <v>1</v>
      </c>
      <c r="C381" s="18">
        <v>30000</v>
      </c>
      <c r="D381" s="18">
        <v>1</v>
      </c>
      <c r="E381" s="18">
        <v>30000</v>
      </c>
      <c r="F381" s="18">
        <v>1</v>
      </c>
      <c r="G381" s="18">
        <v>30000</v>
      </c>
      <c r="H381" s="18">
        <f>F381+D381+B381</f>
        <v>3</v>
      </c>
      <c r="I381" s="16">
        <f t="shared" si="47"/>
        <v>60000</v>
      </c>
    </row>
    <row r="382" spans="1:9" ht="21" customHeight="1" x14ac:dyDescent="0.45">
      <c r="A382" s="17" t="s">
        <v>953</v>
      </c>
      <c r="B382" s="18">
        <v>1</v>
      </c>
      <c r="C382" s="18">
        <v>100000</v>
      </c>
      <c r="D382" s="18">
        <v>1</v>
      </c>
      <c r="E382" s="18">
        <v>100000</v>
      </c>
      <c r="F382" s="18">
        <v>1</v>
      </c>
      <c r="G382" s="18">
        <v>100000</v>
      </c>
      <c r="H382" s="18">
        <f>B382+D382+F382</f>
        <v>3</v>
      </c>
      <c r="I382" s="16">
        <f>C382+E382+G382</f>
        <v>300000</v>
      </c>
    </row>
    <row r="383" spans="1:9" ht="21" customHeight="1" x14ac:dyDescent="0.45">
      <c r="A383" s="17" t="s">
        <v>955</v>
      </c>
      <c r="B383" s="18">
        <v>1</v>
      </c>
      <c r="C383" s="18">
        <v>100000</v>
      </c>
      <c r="D383" s="18">
        <v>1</v>
      </c>
      <c r="E383" s="18">
        <v>100000</v>
      </c>
      <c r="F383" s="18">
        <v>1</v>
      </c>
      <c r="G383" s="18">
        <v>100000</v>
      </c>
      <c r="H383" s="18">
        <f>B383+D383+F383</f>
        <v>3</v>
      </c>
      <c r="I383" s="16">
        <f>C383+E383+G383</f>
        <v>300000</v>
      </c>
    </row>
    <row r="384" spans="1:9" ht="21" customHeight="1" x14ac:dyDescent="0.45">
      <c r="A384" s="22" t="s">
        <v>956</v>
      </c>
      <c r="B384" s="18">
        <v>1</v>
      </c>
      <c r="C384" s="18">
        <v>100000</v>
      </c>
      <c r="D384" s="18">
        <v>1</v>
      </c>
      <c r="E384" s="18">
        <v>100000</v>
      </c>
      <c r="F384" s="18">
        <v>1</v>
      </c>
      <c r="G384" s="18">
        <v>100000</v>
      </c>
      <c r="H384" s="18">
        <f t="shared" ref="H384:I394" si="48">B384+D384+F384</f>
        <v>3</v>
      </c>
      <c r="I384" s="16">
        <f t="shared" si="48"/>
        <v>300000</v>
      </c>
    </row>
    <row r="385" spans="1:9" ht="21" customHeight="1" x14ac:dyDescent="0.45">
      <c r="A385" s="22" t="s">
        <v>957</v>
      </c>
      <c r="B385" s="18">
        <v>1</v>
      </c>
      <c r="C385" s="18">
        <v>1000000</v>
      </c>
      <c r="D385" s="18">
        <v>1</v>
      </c>
      <c r="E385" s="18">
        <v>1000000</v>
      </c>
      <c r="F385" s="18">
        <v>1</v>
      </c>
      <c r="G385" s="18">
        <v>1000000</v>
      </c>
      <c r="H385" s="18">
        <f t="shared" si="48"/>
        <v>3</v>
      </c>
      <c r="I385" s="16">
        <f t="shared" si="48"/>
        <v>3000000</v>
      </c>
    </row>
    <row r="386" spans="1:9" ht="21" customHeight="1" x14ac:dyDescent="0.45">
      <c r="A386" s="22" t="s">
        <v>958</v>
      </c>
      <c r="B386" s="18">
        <v>1</v>
      </c>
      <c r="C386" s="18">
        <v>2000000</v>
      </c>
      <c r="D386" s="18">
        <v>1</v>
      </c>
      <c r="E386" s="18">
        <v>2000000</v>
      </c>
      <c r="F386" s="18">
        <v>1</v>
      </c>
      <c r="G386" s="18">
        <v>2000000</v>
      </c>
      <c r="H386" s="18">
        <f t="shared" si="48"/>
        <v>3</v>
      </c>
      <c r="I386" s="16">
        <f t="shared" si="48"/>
        <v>6000000</v>
      </c>
    </row>
    <row r="387" spans="1:9" ht="21" customHeight="1" x14ac:dyDescent="0.45">
      <c r="A387" s="22" t="s">
        <v>954</v>
      </c>
      <c r="B387" s="18">
        <v>1</v>
      </c>
      <c r="C387" s="18">
        <v>200000</v>
      </c>
      <c r="D387" s="18">
        <v>1</v>
      </c>
      <c r="E387" s="18">
        <v>200000</v>
      </c>
      <c r="F387" s="18">
        <v>1</v>
      </c>
      <c r="G387" s="18">
        <v>200000</v>
      </c>
      <c r="H387" s="18">
        <f t="shared" si="48"/>
        <v>3</v>
      </c>
      <c r="I387" s="16">
        <f t="shared" si="48"/>
        <v>600000</v>
      </c>
    </row>
    <row r="388" spans="1:9" ht="21" customHeight="1" x14ac:dyDescent="0.45">
      <c r="A388" s="22" t="s">
        <v>959</v>
      </c>
      <c r="B388" s="18">
        <v>1</v>
      </c>
      <c r="C388" s="18">
        <v>50000</v>
      </c>
      <c r="D388" s="18">
        <v>1</v>
      </c>
      <c r="E388" s="18">
        <v>50000</v>
      </c>
      <c r="F388" s="18">
        <v>1</v>
      </c>
      <c r="G388" s="18">
        <v>50000</v>
      </c>
      <c r="H388" s="18">
        <f t="shared" si="48"/>
        <v>3</v>
      </c>
      <c r="I388" s="16">
        <f t="shared" si="48"/>
        <v>150000</v>
      </c>
    </row>
    <row r="389" spans="1:9" ht="21" customHeight="1" x14ac:dyDescent="0.45">
      <c r="A389" s="22" t="s">
        <v>960</v>
      </c>
      <c r="B389" s="18">
        <v>1</v>
      </c>
      <c r="C389" s="18">
        <v>1000000</v>
      </c>
      <c r="D389" s="18">
        <v>1</v>
      </c>
      <c r="E389" s="18">
        <v>1000000</v>
      </c>
      <c r="F389" s="18">
        <v>1</v>
      </c>
      <c r="G389" s="18">
        <v>1000000</v>
      </c>
      <c r="H389" s="18">
        <f t="shared" si="48"/>
        <v>3</v>
      </c>
      <c r="I389" s="16">
        <f t="shared" si="48"/>
        <v>3000000</v>
      </c>
    </row>
    <row r="390" spans="1:9" ht="21" customHeight="1" x14ac:dyDescent="0.45">
      <c r="A390" s="22" t="s">
        <v>961</v>
      </c>
      <c r="B390" s="18">
        <v>1</v>
      </c>
      <c r="C390" s="18">
        <v>100000</v>
      </c>
      <c r="D390" s="18">
        <v>1</v>
      </c>
      <c r="E390" s="18">
        <v>100000</v>
      </c>
      <c r="F390" s="18">
        <v>1</v>
      </c>
      <c r="G390" s="18">
        <v>100000</v>
      </c>
      <c r="H390" s="18">
        <f t="shared" si="48"/>
        <v>3</v>
      </c>
      <c r="I390" s="16">
        <f t="shared" si="48"/>
        <v>300000</v>
      </c>
    </row>
    <row r="391" spans="1:9" ht="21" customHeight="1" x14ac:dyDescent="0.45">
      <c r="A391" s="22" t="s">
        <v>962</v>
      </c>
      <c r="B391" s="18">
        <v>1</v>
      </c>
      <c r="C391" s="18">
        <v>100000</v>
      </c>
      <c r="D391" s="18">
        <v>1</v>
      </c>
      <c r="E391" s="18">
        <v>100000</v>
      </c>
      <c r="F391" s="18">
        <v>1</v>
      </c>
      <c r="G391" s="18">
        <v>100000</v>
      </c>
      <c r="H391" s="18">
        <f t="shared" si="48"/>
        <v>3</v>
      </c>
      <c r="I391" s="16">
        <f t="shared" si="48"/>
        <v>300000</v>
      </c>
    </row>
    <row r="392" spans="1:9" ht="21" customHeight="1" x14ac:dyDescent="0.45">
      <c r="A392" s="22" t="s">
        <v>982</v>
      </c>
      <c r="B392" s="18">
        <v>1</v>
      </c>
      <c r="C392" s="18">
        <v>500000</v>
      </c>
      <c r="D392" s="18">
        <v>1</v>
      </c>
      <c r="E392" s="18">
        <v>500000</v>
      </c>
      <c r="F392" s="18">
        <v>1</v>
      </c>
      <c r="G392" s="18">
        <v>500000</v>
      </c>
      <c r="H392" s="18">
        <f t="shared" si="48"/>
        <v>3</v>
      </c>
      <c r="I392" s="16">
        <f t="shared" si="48"/>
        <v>1500000</v>
      </c>
    </row>
    <row r="393" spans="1:9" ht="21" customHeight="1" x14ac:dyDescent="0.45">
      <c r="A393" s="22" t="s">
        <v>963</v>
      </c>
      <c r="B393" s="18">
        <v>1</v>
      </c>
      <c r="C393" s="18">
        <v>200000</v>
      </c>
      <c r="D393" s="18">
        <v>1</v>
      </c>
      <c r="E393" s="18">
        <v>200000</v>
      </c>
      <c r="F393" s="18">
        <v>1</v>
      </c>
      <c r="G393" s="18">
        <v>200000</v>
      </c>
      <c r="H393" s="18">
        <f t="shared" si="48"/>
        <v>3</v>
      </c>
      <c r="I393" s="16">
        <f t="shared" si="48"/>
        <v>600000</v>
      </c>
    </row>
    <row r="394" spans="1:9" ht="21" customHeight="1" x14ac:dyDescent="0.45">
      <c r="A394" s="22" t="s">
        <v>977</v>
      </c>
      <c r="B394" s="18">
        <v>1</v>
      </c>
      <c r="C394" s="18">
        <v>400000</v>
      </c>
      <c r="D394" s="18">
        <v>1</v>
      </c>
      <c r="E394" s="18">
        <v>400000</v>
      </c>
      <c r="F394" s="18">
        <v>1</v>
      </c>
      <c r="G394" s="18">
        <v>400000</v>
      </c>
      <c r="H394" s="18">
        <f t="shared" si="48"/>
        <v>3</v>
      </c>
      <c r="I394" s="16">
        <f t="shared" si="48"/>
        <v>1200000</v>
      </c>
    </row>
    <row r="395" spans="1:9" ht="21" customHeight="1" x14ac:dyDescent="0.45">
      <c r="A395" s="22" t="s">
        <v>964</v>
      </c>
      <c r="B395" s="18">
        <v>1</v>
      </c>
      <c r="C395" s="18">
        <v>200000</v>
      </c>
      <c r="D395" s="18">
        <v>1</v>
      </c>
      <c r="E395" s="18">
        <v>200000</v>
      </c>
      <c r="F395" s="18">
        <v>1</v>
      </c>
      <c r="G395" s="18">
        <v>200000</v>
      </c>
      <c r="H395" s="18">
        <f t="shared" ref="H395:H401" si="49">B395+D395+F395</f>
        <v>3</v>
      </c>
      <c r="I395" s="16">
        <f t="shared" ref="I395:I401" si="50">C395+E395+G395</f>
        <v>600000</v>
      </c>
    </row>
    <row r="396" spans="1:9" ht="21" customHeight="1" x14ac:dyDescent="0.45">
      <c r="A396" s="22" t="s">
        <v>965</v>
      </c>
      <c r="B396" s="18">
        <v>1</v>
      </c>
      <c r="C396" s="18">
        <v>50000</v>
      </c>
      <c r="D396" s="18">
        <v>1</v>
      </c>
      <c r="E396" s="18">
        <v>50000</v>
      </c>
      <c r="F396" s="18">
        <v>1</v>
      </c>
      <c r="G396" s="18">
        <v>50000</v>
      </c>
      <c r="H396" s="18">
        <f t="shared" si="49"/>
        <v>3</v>
      </c>
      <c r="I396" s="16">
        <f t="shared" si="50"/>
        <v>150000</v>
      </c>
    </row>
    <row r="397" spans="1:9" ht="21" customHeight="1" x14ac:dyDescent="0.45">
      <c r="A397" s="17" t="s">
        <v>966</v>
      </c>
      <c r="B397" s="18">
        <v>1</v>
      </c>
      <c r="C397" s="18">
        <v>1000000</v>
      </c>
      <c r="D397" s="18">
        <v>1</v>
      </c>
      <c r="E397" s="18">
        <v>1000000</v>
      </c>
      <c r="F397" s="18">
        <v>1</v>
      </c>
      <c r="G397" s="18">
        <v>1000000</v>
      </c>
      <c r="H397" s="18">
        <f t="shared" si="49"/>
        <v>3</v>
      </c>
      <c r="I397" s="16">
        <f t="shared" si="50"/>
        <v>3000000</v>
      </c>
    </row>
    <row r="398" spans="1:9" ht="21" customHeight="1" x14ac:dyDescent="0.45">
      <c r="A398" s="17" t="s">
        <v>967</v>
      </c>
      <c r="B398" s="18">
        <v>1</v>
      </c>
      <c r="C398" s="18">
        <v>5000000</v>
      </c>
      <c r="D398" s="18">
        <v>1</v>
      </c>
      <c r="E398" s="18">
        <v>5000000</v>
      </c>
      <c r="F398" s="18">
        <v>1</v>
      </c>
      <c r="G398" s="18">
        <v>5000000</v>
      </c>
      <c r="H398" s="18">
        <f t="shared" si="49"/>
        <v>3</v>
      </c>
      <c r="I398" s="16">
        <f t="shared" si="50"/>
        <v>15000000</v>
      </c>
    </row>
    <row r="399" spans="1:9" ht="21" customHeight="1" x14ac:dyDescent="0.45">
      <c r="A399" s="17" t="s">
        <v>968</v>
      </c>
      <c r="B399" s="18">
        <v>1</v>
      </c>
      <c r="C399" s="18">
        <v>1500000</v>
      </c>
      <c r="D399" s="18">
        <v>1</v>
      </c>
      <c r="E399" s="18">
        <v>1500000</v>
      </c>
      <c r="F399" s="18">
        <v>1</v>
      </c>
      <c r="G399" s="18">
        <v>1500000</v>
      </c>
      <c r="H399" s="18">
        <f t="shared" si="49"/>
        <v>3</v>
      </c>
      <c r="I399" s="16">
        <f t="shared" si="50"/>
        <v>4500000</v>
      </c>
    </row>
    <row r="400" spans="1:9" ht="21" customHeight="1" x14ac:dyDescent="0.45">
      <c r="A400" s="17" t="s">
        <v>969</v>
      </c>
      <c r="B400" s="18">
        <v>1</v>
      </c>
      <c r="C400" s="18">
        <v>4500000</v>
      </c>
      <c r="D400" s="18">
        <v>1</v>
      </c>
      <c r="E400" s="18">
        <v>4500000</v>
      </c>
      <c r="F400" s="18">
        <v>1</v>
      </c>
      <c r="G400" s="18">
        <v>4500000</v>
      </c>
      <c r="H400" s="18">
        <f t="shared" si="49"/>
        <v>3</v>
      </c>
      <c r="I400" s="16">
        <f t="shared" si="50"/>
        <v>13500000</v>
      </c>
    </row>
    <row r="401" spans="1:9" ht="21" customHeight="1" x14ac:dyDescent="0.45">
      <c r="A401" s="45" t="s">
        <v>970</v>
      </c>
      <c r="B401" s="40">
        <v>1</v>
      </c>
      <c r="C401" s="40">
        <v>2000000</v>
      </c>
      <c r="D401" s="40">
        <v>1</v>
      </c>
      <c r="E401" s="40">
        <v>2000000</v>
      </c>
      <c r="F401" s="40">
        <v>1</v>
      </c>
      <c r="G401" s="40">
        <v>2000000</v>
      </c>
      <c r="H401" s="40">
        <f t="shared" si="49"/>
        <v>3</v>
      </c>
      <c r="I401" s="28">
        <f t="shared" si="50"/>
        <v>6000000</v>
      </c>
    </row>
    <row r="402" spans="1:9" ht="21" customHeight="1" x14ac:dyDescent="0.45">
      <c r="A402" s="33"/>
      <c r="B402" s="33"/>
      <c r="C402" s="150" t="s">
        <v>226</v>
      </c>
      <c r="D402" s="33"/>
      <c r="E402" s="33"/>
      <c r="F402" s="33"/>
      <c r="G402" s="33"/>
      <c r="H402" s="33"/>
      <c r="I402" s="33"/>
    </row>
    <row r="403" spans="1:9" ht="21" customHeight="1" x14ac:dyDescent="0.45">
      <c r="A403" s="8"/>
      <c r="B403" s="300" t="s">
        <v>19</v>
      </c>
      <c r="C403" s="301"/>
      <c r="D403" s="300" t="s">
        <v>46</v>
      </c>
      <c r="E403" s="301"/>
      <c r="F403" s="300" t="s">
        <v>70</v>
      </c>
      <c r="G403" s="301"/>
      <c r="H403" s="300" t="s">
        <v>14</v>
      </c>
      <c r="I403" s="301"/>
    </row>
    <row r="404" spans="1:9" ht="21" customHeight="1" x14ac:dyDescent="0.45">
      <c r="A404" s="24"/>
      <c r="B404" s="10" t="s">
        <v>1</v>
      </c>
      <c r="C404" s="10" t="s">
        <v>3</v>
      </c>
      <c r="D404" s="10" t="s">
        <v>1</v>
      </c>
      <c r="E404" s="10" t="s">
        <v>3</v>
      </c>
      <c r="F404" s="10" t="s">
        <v>1</v>
      </c>
      <c r="G404" s="10" t="s">
        <v>3</v>
      </c>
      <c r="H404" s="10" t="s">
        <v>1</v>
      </c>
      <c r="I404" s="10" t="s">
        <v>3</v>
      </c>
    </row>
    <row r="405" spans="1:9" ht="21" customHeight="1" x14ac:dyDescent="0.45">
      <c r="A405" s="12" t="s">
        <v>0</v>
      </c>
      <c r="B405" s="12" t="s">
        <v>2</v>
      </c>
      <c r="C405" s="12" t="s">
        <v>4</v>
      </c>
      <c r="D405" s="12" t="s">
        <v>2</v>
      </c>
      <c r="E405" s="12" t="s">
        <v>4</v>
      </c>
      <c r="F405" s="12" t="s">
        <v>2</v>
      </c>
      <c r="G405" s="12" t="s">
        <v>4</v>
      </c>
      <c r="H405" s="12" t="s">
        <v>2</v>
      </c>
      <c r="I405" s="12" t="s">
        <v>4</v>
      </c>
    </row>
    <row r="406" spans="1:9" ht="21" customHeight="1" x14ac:dyDescent="0.45">
      <c r="A406" s="62" t="s">
        <v>62</v>
      </c>
      <c r="B406" s="18"/>
      <c r="C406" s="18"/>
      <c r="D406" s="18"/>
      <c r="E406" s="18"/>
      <c r="F406" s="18"/>
      <c r="G406" s="18"/>
      <c r="H406" s="18"/>
      <c r="I406" s="16"/>
    </row>
    <row r="407" spans="1:9" ht="21" customHeight="1" x14ac:dyDescent="0.45">
      <c r="A407" s="15" t="s">
        <v>897</v>
      </c>
      <c r="B407" s="18"/>
      <c r="C407" s="18"/>
      <c r="D407" s="18"/>
      <c r="E407" s="18"/>
      <c r="F407" s="18"/>
      <c r="G407" s="18"/>
      <c r="H407" s="18"/>
      <c r="I407" s="16"/>
    </row>
    <row r="408" spans="1:9" ht="21" customHeight="1" x14ac:dyDescent="0.45">
      <c r="A408" s="22" t="s">
        <v>971</v>
      </c>
      <c r="B408" s="18">
        <v>1</v>
      </c>
      <c r="C408" s="18">
        <v>1500000</v>
      </c>
      <c r="D408" s="18">
        <v>1</v>
      </c>
      <c r="E408" s="18">
        <v>1500000</v>
      </c>
      <c r="F408" s="18">
        <v>1</v>
      </c>
      <c r="G408" s="18">
        <v>1500000</v>
      </c>
      <c r="H408" s="18">
        <f t="shared" ref="H408:I413" si="51">F408+D408+B408</f>
        <v>3</v>
      </c>
      <c r="I408" s="16">
        <f t="shared" si="51"/>
        <v>4500000</v>
      </c>
    </row>
    <row r="409" spans="1:9" ht="21" customHeight="1" x14ac:dyDescent="0.45">
      <c r="A409" s="22" t="s">
        <v>972</v>
      </c>
      <c r="B409" s="18">
        <v>1</v>
      </c>
      <c r="C409" s="18">
        <v>500000</v>
      </c>
      <c r="D409" s="18">
        <v>1</v>
      </c>
      <c r="E409" s="18">
        <v>500000</v>
      </c>
      <c r="F409" s="18">
        <v>1</v>
      </c>
      <c r="G409" s="18">
        <v>500000</v>
      </c>
      <c r="H409" s="18">
        <f t="shared" si="51"/>
        <v>3</v>
      </c>
      <c r="I409" s="16">
        <f t="shared" si="51"/>
        <v>1500000</v>
      </c>
    </row>
    <row r="410" spans="1:9" ht="21" customHeight="1" x14ac:dyDescent="0.45">
      <c r="A410" s="22" t="s">
        <v>973</v>
      </c>
      <c r="B410" s="18">
        <v>1</v>
      </c>
      <c r="C410" s="18">
        <v>100000</v>
      </c>
      <c r="D410" s="18">
        <v>1</v>
      </c>
      <c r="E410" s="18">
        <v>100000</v>
      </c>
      <c r="F410" s="18">
        <v>1</v>
      </c>
      <c r="G410" s="18">
        <v>100000</v>
      </c>
      <c r="H410" s="18">
        <f t="shared" si="51"/>
        <v>3</v>
      </c>
      <c r="I410" s="16">
        <f t="shared" si="51"/>
        <v>300000</v>
      </c>
    </row>
    <row r="411" spans="1:9" ht="21" customHeight="1" x14ac:dyDescent="0.45">
      <c r="A411" s="22" t="s">
        <v>974</v>
      </c>
      <c r="B411" s="18">
        <v>1</v>
      </c>
      <c r="C411" s="18">
        <v>100000</v>
      </c>
      <c r="D411" s="18">
        <v>1</v>
      </c>
      <c r="E411" s="18">
        <v>100000</v>
      </c>
      <c r="F411" s="18">
        <v>1</v>
      </c>
      <c r="G411" s="18">
        <v>100000</v>
      </c>
      <c r="H411" s="18">
        <f t="shared" si="51"/>
        <v>3</v>
      </c>
      <c r="I411" s="16">
        <f t="shared" si="51"/>
        <v>300000</v>
      </c>
    </row>
    <row r="412" spans="1:9" ht="21" customHeight="1" x14ac:dyDescent="0.45">
      <c r="A412" s="22" t="s">
        <v>975</v>
      </c>
      <c r="B412" s="18">
        <v>1</v>
      </c>
      <c r="C412" s="18">
        <v>200000</v>
      </c>
      <c r="D412" s="18">
        <v>1</v>
      </c>
      <c r="E412" s="18">
        <v>200000</v>
      </c>
      <c r="F412" s="18">
        <v>1</v>
      </c>
      <c r="G412" s="18">
        <v>200000</v>
      </c>
      <c r="H412" s="18">
        <f t="shared" si="51"/>
        <v>3</v>
      </c>
      <c r="I412" s="16">
        <f t="shared" si="51"/>
        <v>600000</v>
      </c>
    </row>
    <row r="413" spans="1:9" ht="21" customHeight="1" x14ac:dyDescent="0.45">
      <c r="A413" s="22" t="s">
        <v>976</v>
      </c>
      <c r="B413" s="18">
        <v>1</v>
      </c>
      <c r="C413" s="18">
        <v>200000</v>
      </c>
      <c r="D413" s="18">
        <v>1</v>
      </c>
      <c r="E413" s="18">
        <v>200000</v>
      </c>
      <c r="F413" s="18">
        <v>1</v>
      </c>
      <c r="G413" s="18">
        <v>200000</v>
      </c>
      <c r="H413" s="18">
        <f t="shared" si="51"/>
        <v>3</v>
      </c>
      <c r="I413" s="16">
        <f t="shared" si="51"/>
        <v>600000</v>
      </c>
    </row>
    <row r="414" spans="1:9" ht="21" customHeight="1" x14ac:dyDescent="0.45">
      <c r="A414" s="22"/>
      <c r="B414" s="18"/>
      <c r="C414" s="18"/>
      <c r="D414" s="18"/>
      <c r="E414" s="18"/>
      <c r="F414" s="18"/>
      <c r="G414" s="18"/>
      <c r="H414" s="18"/>
      <c r="I414" s="16"/>
    </row>
    <row r="415" spans="1:9" x14ac:dyDescent="0.45">
      <c r="A415" s="30" t="s">
        <v>87</v>
      </c>
      <c r="B415" s="18"/>
      <c r="C415" s="18"/>
      <c r="D415" s="18"/>
      <c r="E415" s="18"/>
      <c r="F415" s="18"/>
      <c r="G415" s="18"/>
      <c r="H415" s="18"/>
      <c r="I415" s="16"/>
    </row>
    <row r="416" spans="1:9" x14ac:dyDescent="0.45">
      <c r="A416" s="17" t="s">
        <v>88</v>
      </c>
      <c r="B416" s="18">
        <v>1</v>
      </c>
      <c r="C416" s="18">
        <v>500000</v>
      </c>
      <c r="D416" s="18">
        <v>1</v>
      </c>
      <c r="E416" s="18">
        <v>500000</v>
      </c>
      <c r="F416" s="18">
        <v>1</v>
      </c>
      <c r="G416" s="18">
        <v>500000</v>
      </c>
      <c r="H416" s="18">
        <f t="shared" ref="H416:I418" si="52">B416+D416+F416</f>
        <v>3</v>
      </c>
      <c r="I416" s="16">
        <f t="shared" si="52"/>
        <v>1500000</v>
      </c>
    </row>
    <row r="417" spans="1:9" x14ac:dyDescent="0.45">
      <c r="A417" s="17" t="s">
        <v>89</v>
      </c>
      <c r="B417" s="18">
        <v>1</v>
      </c>
      <c r="C417" s="18">
        <v>500000</v>
      </c>
      <c r="D417" s="18">
        <v>1</v>
      </c>
      <c r="E417" s="18">
        <v>500000</v>
      </c>
      <c r="F417" s="18">
        <v>1</v>
      </c>
      <c r="G417" s="18">
        <v>500000</v>
      </c>
      <c r="H417" s="18">
        <f t="shared" si="52"/>
        <v>3</v>
      </c>
      <c r="I417" s="16">
        <f t="shared" si="52"/>
        <v>1500000</v>
      </c>
    </row>
    <row r="418" spans="1:9" x14ac:dyDescent="0.45">
      <c r="A418" s="19" t="s">
        <v>90</v>
      </c>
      <c r="B418" s="18">
        <v>1</v>
      </c>
      <c r="C418" s="18">
        <v>100000</v>
      </c>
      <c r="D418" s="18">
        <v>1</v>
      </c>
      <c r="E418" s="18">
        <v>100000</v>
      </c>
      <c r="F418" s="18">
        <v>1</v>
      </c>
      <c r="G418" s="18">
        <v>100000</v>
      </c>
      <c r="H418" s="18">
        <f t="shared" si="52"/>
        <v>3</v>
      </c>
      <c r="I418" s="16">
        <f t="shared" si="52"/>
        <v>300000</v>
      </c>
    </row>
    <row r="419" spans="1:9" ht="21" customHeight="1" x14ac:dyDescent="0.45">
      <c r="A419" s="19" t="s">
        <v>86</v>
      </c>
      <c r="B419" s="18"/>
      <c r="C419" s="18"/>
      <c r="D419" s="18"/>
      <c r="E419" s="18"/>
      <c r="F419" s="18"/>
      <c r="G419" s="18"/>
      <c r="H419" s="18"/>
      <c r="I419" s="16"/>
    </row>
    <row r="420" spans="1:9" ht="21" customHeight="1" x14ac:dyDescent="0.45">
      <c r="A420" s="17" t="s">
        <v>674</v>
      </c>
      <c r="B420" s="18">
        <v>1</v>
      </c>
      <c r="C420" s="18">
        <v>1000000</v>
      </c>
      <c r="D420" s="18">
        <v>1</v>
      </c>
      <c r="E420" s="18">
        <v>1000000</v>
      </c>
      <c r="F420" s="18">
        <v>1</v>
      </c>
      <c r="G420" s="18">
        <v>1000000</v>
      </c>
      <c r="H420" s="18">
        <f t="shared" ref="H420:I424" si="53">B420+D420+F420</f>
        <v>3</v>
      </c>
      <c r="I420" s="16">
        <f t="shared" si="53"/>
        <v>3000000</v>
      </c>
    </row>
    <row r="421" spans="1:9" x14ac:dyDescent="0.45">
      <c r="A421" s="17" t="s">
        <v>675</v>
      </c>
      <c r="B421" s="18"/>
      <c r="C421" s="18"/>
      <c r="D421" s="18"/>
      <c r="E421" s="18"/>
      <c r="F421" s="18"/>
      <c r="G421" s="18"/>
      <c r="H421" s="18"/>
      <c r="I421" s="16"/>
    </row>
    <row r="422" spans="1:9" x14ac:dyDescent="0.45">
      <c r="A422" s="17" t="s">
        <v>91</v>
      </c>
      <c r="B422" s="18">
        <v>1</v>
      </c>
      <c r="C422" s="18">
        <v>300000</v>
      </c>
      <c r="D422" s="18">
        <v>1</v>
      </c>
      <c r="E422" s="18">
        <v>300000</v>
      </c>
      <c r="F422" s="18">
        <v>1</v>
      </c>
      <c r="G422" s="18">
        <v>300000</v>
      </c>
      <c r="H422" s="18">
        <f t="shared" si="53"/>
        <v>3</v>
      </c>
      <c r="I422" s="16">
        <f t="shared" si="53"/>
        <v>900000</v>
      </c>
    </row>
    <row r="423" spans="1:9" x14ac:dyDescent="0.45">
      <c r="A423" s="17" t="s">
        <v>97</v>
      </c>
      <c r="B423" s="18"/>
      <c r="C423" s="18"/>
      <c r="D423" s="18"/>
      <c r="E423" s="18"/>
      <c r="F423" s="18"/>
      <c r="G423" s="18"/>
      <c r="H423" s="18"/>
      <c r="I423" s="16"/>
    </row>
    <row r="424" spans="1:9" x14ac:dyDescent="0.45">
      <c r="A424" s="17" t="s">
        <v>92</v>
      </c>
      <c r="B424" s="39">
        <v>1</v>
      </c>
      <c r="C424" s="39">
        <v>500000</v>
      </c>
      <c r="D424" s="39">
        <v>1</v>
      </c>
      <c r="E424" s="39">
        <v>500000</v>
      </c>
      <c r="F424" s="39">
        <v>1</v>
      </c>
      <c r="G424" s="39">
        <v>500000</v>
      </c>
      <c r="H424" s="39">
        <f t="shared" si="53"/>
        <v>3</v>
      </c>
      <c r="I424" s="26">
        <f t="shared" si="53"/>
        <v>1500000</v>
      </c>
    </row>
    <row r="425" spans="1:9" x14ac:dyDescent="0.45">
      <c r="A425" s="17" t="s">
        <v>96</v>
      </c>
      <c r="B425" s="18"/>
      <c r="C425" s="18"/>
      <c r="D425" s="168">
        <f>D424+D423+D422+D420+D418+D417+D416+D412+D408+D409+D407+D406</f>
        <v>9</v>
      </c>
      <c r="E425" s="168">
        <f>SUM(E406:E424)</f>
        <v>5500000</v>
      </c>
      <c r="F425" s="168">
        <f>SUM(F406:F424)</f>
        <v>12</v>
      </c>
      <c r="G425" s="168">
        <f>SUM(G406:G424)</f>
        <v>5500000</v>
      </c>
      <c r="H425" s="18"/>
      <c r="I425" s="16"/>
    </row>
    <row r="426" spans="1:9" x14ac:dyDescent="0.45">
      <c r="A426" s="45"/>
      <c r="B426" s="40"/>
      <c r="C426" s="40"/>
      <c r="D426" s="40"/>
      <c r="E426" s="40"/>
      <c r="F426" s="40"/>
      <c r="G426" s="40"/>
      <c r="H426" s="40"/>
      <c r="I426" s="28"/>
    </row>
    <row r="427" spans="1:9" x14ac:dyDescent="0.45">
      <c r="A427" s="33"/>
      <c r="B427" s="42"/>
      <c r="C427" s="150" t="s">
        <v>230</v>
      </c>
      <c r="D427" s="42"/>
      <c r="E427" s="42"/>
      <c r="F427" s="42"/>
      <c r="G427" s="42"/>
      <c r="H427" s="42"/>
      <c r="I427" s="43"/>
    </row>
    <row r="428" spans="1:9" x14ac:dyDescent="0.45">
      <c r="A428" s="8"/>
      <c r="B428" s="300" t="s">
        <v>15</v>
      </c>
      <c r="C428" s="301"/>
      <c r="D428" s="300" t="s">
        <v>19</v>
      </c>
      <c r="E428" s="301"/>
      <c r="F428" s="300" t="s">
        <v>46</v>
      </c>
      <c r="G428" s="301"/>
      <c r="H428" s="300" t="s">
        <v>14</v>
      </c>
      <c r="I428" s="301"/>
    </row>
    <row r="429" spans="1:9" x14ac:dyDescent="0.45">
      <c r="A429" s="10" t="s">
        <v>0</v>
      </c>
      <c r="B429" s="10" t="s">
        <v>1</v>
      </c>
      <c r="C429" s="10" t="s">
        <v>3</v>
      </c>
      <c r="D429" s="10" t="s">
        <v>1</v>
      </c>
      <c r="E429" s="10" t="s">
        <v>3</v>
      </c>
      <c r="F429" s="10" t="s">
        <v>1</v>
      </c>
      <c r="G429" s="10" t="s">
        <v>3</v>
      </c>
      <c r="H429" s="10" t="s">
        <v>1</v>
      </c>
      <c r="I429" s="10" t="s">
        <v>3</v>
      </c>
    </row>
    <row r="430" spans="1:9" x14ac:dyDescent="0.45">
      <c r="A430" s="12"/>
      <c r="B430" s="12" t="s">
        <v>2</v>
      </c>
      <c r="C430" s="12" t="s">
        <v>4</v>
      </c>
      <c r="D430" s="12" t="s">
        <v>2</v>
      </c>
      <c r="E430" s="12" t="s">
        <v>4</v>
      </c>
      <c r="F430" s="12" t="s">
        <v>2</v>
      </c>
      <c r="G430" s="12" t="s">
        <v>4</v>
      </c>
      <c r="H430" s="12" t="s">
        <v>2</v>
      </c>
      <c r="I430" s="12" t="s">
        <v>4</v>
      </c>
    </row>
    <row r="431" spans="1:9" x14ac:dyDescent="0.45">
      <c r="A431" s="72" t="s">
        <v>876</v>
      </c>
      <c r="B431" s="18"/>
      <c r="C431" s="16"/>
      <c r="D431" s="18"/>
      <c r="E431" s="18"/>
      <c r="F431" s="18"/>
      <c r="G431" s="18"/>
      <c r="H431" s="18"/>
      <c r="I431" s="16"/>
    </row>
    <row r="432" spans="1:9" x14ac:dyDescent="0.45">
      <c r="A432" s="65" t="s">
        <v>875</v>
      </c>
      <c r="B432" s="18"/>
      <c r="C432" s="16"/>
      <c r="D432" s="18"/>
      <c r="E432" s="18"/>
      <c r="F432" s="18"/>
      <c r="G432" s="18"/>
      <c r="H432" s="18"/>
      <c r="I432" s="16"/>
    </row>
    <row r="433" spans="1:9" x14ac:dyDescent="0.45">
      <c r="A433" s="17" t="s">
        <v>877</v>
      </c>
      <c r="B433" s="18">
        <v>1</v>
      </c>
      <c r="C433" s="16">
        <v>20000</v>
      </c>
      <c r="D433" s="18">
        <v>1</v>
      </c>
      <c r="E433" s="18">
        <v>20000</v>
      </c>
      <c r="F433" s="18">
        <v>1</v>
      </c>
      <c r="G433" s="18">
        <v>20000</v>
      </c>
      <c r="H433" s="18">
        <f>B433+D433+F433</f>
        <v>3</v>
      </c>
      <c r="I433" s="16">
        <f>C433+E433+G433</f>
        <v>60000</v>
      </c>
    </row>
    <row r="434" spans="1:9" x14ac:dyDescent="0.45">
      <c r="A434" s="17" t="s">
        <v>878</v>
      </c>
      <c r="B434" s="73">
        <v>1</v>
      </c>
      <c r="C434" s="16">
        <v>20000</v>
      </c>
      <c r="D434" s="74">
        <v>1</v>
      </c>
      <c r="E434" s="73">
        <v>20000</v>
      </c>
      <c r="F434" s="73">
        <v>1</v>
      </c>
      <c r="G434" s="73">
        <v>20000</v>
      </c>
      <c r="H434" s="18">
        <f>F434+D434+B434</f>
        <v>3</v>
      </c>
      <c r="I434" s="16">
        <f>G434+E434+C434</f>
        <v>60000</v>
      </c>
    </row>
    <row r="435" spans="1:9" x14ac:dyDescent="0.45">
      <c r="A435" s="22" t="s">
        <v>879</v>
      </c>
      <c r="B435" s="73">
        <v>1</v>
      </c>
      <c r="C435" s="16">
        <v>20000</v>
      </c>
      <c r="D435" s="74">
        <v>1</v>
      </c>
      <c r="E435" s="73">
        <v>20000</v>
      </c>
      <c r="F435" s="73">
        <v>1</v>
      </c>
      <c r="G435" s="73">
        <v>20000</v>
      </c>
      <c r="H435" s="18">
        <f>F435+D435+B435</f>
        <v>3</v>
      </c>
      <c r="I435" s="16">
        <f>G435+E435+C435</f>
        <v>60000</v>
      </c>
    </row>
    <row r="436" spans="1:9" x14ac:dyDescent="0.45">
      <c r="A436" s="65" t="s">
        <v>893</v>
      </c>
      <c r="B436" s="18"/>
      <c r="C436" s="16"/>
      <c r="D436" s="18"/>
      <c r="E436" s="18"/>
      <c r="F436" s="18"/>
      <c r="G436" s="18"/>
      <c r="H436" s="18"/>
      <c r="I436" s="16"/>
    </row>
    <row r="437" spans="1:9" x14ac:dyDescent="0.45">
      <c r="A437" s="17" t="s">
        <v>880</v>
      </c>
      <c r="B437" s="18">
        <v>1</v>
      </c>
      <c r="C437" s="16">
        <v>200000</v>
      </c>
      <c r="D437" s="18">
        <v>1</v>
      </c>
      <c r="E437" s="18">
        <v>200000</v>
      </c>
      <c r="F437" s="18">
        <v>1</v>
      </c>
      <c r="G437" s="18">
        <v>200000</v>
      </c>
      <c r="H437" s="18">
        <f t="shared" ref="H437:I437" si="54">B437+D437+F437</f>
        <v>3</v>
      </c>
      <c r="I437" s="16">
        <f t="shared" si="54"/>
        <v>600000</v>
      </c>
    </row>
    <row r="438" spans="1:9" x14ac:dyDescent="0.45">
      <c r="A438" s="17" t="s">
        <v>881</v>
      </c>
      <c r="B438" s="18">
        <v>1</v>
      </c>
      <c r="C438" s="18">
        <v>200000</v>
      </c>
      <c r="D438" s="18">
        <v>1</v>
      </c>
      <c r="E438" s="18">
        <v>200000</v>
      </c>
      <c r="F438" s="18">
        <v>1</v>
      </c>
      <c r="G438" s="18">
        <v>200000</v>
      </c>
      <c r="H438" s="18">
        <f t="shared" ref="H438:I441" si="55">F438+D438+B438</f>
        <v>3</v>
      </c>
      <c r="I438" s="16">
        <f t="shared" si="55"/>
        <v>600000</v>
      </c>
    </row>
    <row r="439" spans="1:9" x14ac:dyDescent="0.45">
      <c r="A439" s="17" t="s">
        <v>910</v>
      </c>
      <c r="B439" s="18">
        <v>1</v>
      </c>
      <c r="C439" s="18">
        <v>30000</v>
      </c>
      <c r="D439" s="18">
        <v>1</v>
      </c>
      <c r="E439" s="18">
        <v>30000</v>
      </c>
      <c r="F439" s="18">
        <v>1</v>
      </c>
      <c r="G439" s="18">
        <v>30000</v>
      </c>
      <c r="H439" s="18">
        <f t="shared" si="55"/>
        <v>3</v>
      </c>
      <c r="I439" s="16">
        <f t="shared" si="55"/>
        <v>90000</v>
      </c>
    </row>
    <row r="440" spans="1:9" x14ac:dyDescent="0.45">
      <c r="A440" s="19" t="s">
        <v>882</v>
      </c>
      <c r="B440" s="18">
        <v>1</v>
      </c>
      <c r="C440" s="18">
        <v>50000</v>
      </c>
      <c r="D440" s="18">
        <v>1</v>
      </c>
      <c r="E440" s="18">
        <v>50000</v>
      </c>
      <c r="F440" s="18">
        <v>1</v>
      </c>
      <c r="G440" s="18">
        <v>50000</v>
      </c>
      <c r="H440" s="18">
        <f t="shared" si="55"/>
        <v>3</v>
      </c>
      <c r="I440" s="16">
        <f t="shared" si="55"/>
        <v>150000</v>
      </c>
    </row>
    <row r="441" spans="1:9" x14ac:dyDescent="0.45">
      <c r="A441" s="17" t="s">
        <v>978</v>
      </c>
      <c r="B441" s="18">
        <v>1</v>
      </c>
      <c r="C441" s="18">
        <v>30000</v>
      </c>
      <c r="D441" s="18">
        <v>1</v>
      </c>
      <c r="E441" s="18">
        <v>30000</v>
      </c>
      <c r="F441" s="18">
        <v>1</v>
      </c>
      <c r="G441" s="18">
        <v>30000</v>
      </c>
      <c r="H441" s="18">
        <v>3</v>
      </c>
      <c r="I441" s="16">
        <f t="shared" si="55"/>
        <v>90000</v>
      </c>
    </row>
    <row r="442" spans="1:9" x14ac:dyDescent="0.45">
      <c r="A442" s="15" t="s">
        <v>108</v>
      </c>
      <c r="B442" s="152"/>
      <c r="C442" s="152"/>
      <c r="D442" s="152"/>
      <c r="E442" s="152"/>
      <c r="F442" s="152"/>
      <c r="G442" s="152"/>
      <c r="H442" s="152"/>
      <c r="I442" s="153"/>
    </row>
    <row r="443" spans="1:9" x14ac:dyDescent="0.45">
      <c r="A443" s="17" t="s">
        <v>142</v>
      </c>
      <c r="B443" s="18">
        <v>1</v>
      </c>
      <c r="C443" s="18">
        <v>1000000</v>
      </c>
      <c r="D443" s="18">
        <v>1</v>
      </c>
      <c r="E443" s="166">
        <v>1000000</v>
      </c>
      <c r="F443" s="18">
        <v>1</v>
      </c>
      <c r="G443" s="18">
        <v>1000000</v>
      </c>
      <c r="H443" s="18">
        <f>F443+D443+B443</f>
        <v>3</v>
      </c>
      <c r="I443" s="16">
        <f>G443+E443+C443</f>
        <v>3000000</v>
      </c>
    </row>
    <row r="444" spans="1:9" x14ac:dyDescent="0.45">
      <c r="A444" s="44" t="s">
        <v>143</v>
      </c>
      <c r="B444" s="18">
        <v>1</v>
      </c>
      <c r="C444" s="18">
        <v>300000</v>
      </c>
      <c r="D444" s="18">
        <v>1</v>
      </c>
      <c r="E444" s="166">
        <v>300000</v>
      </c>
      <c r="F444" s="18">
        <v>1</v>
      </c>
      <c r="G444" s="18">
        <v>300000</v>
      </c>
      <c r="H444" s="18">
        <f>B444+D444+F444</f>
        <v>3</v>
      </c>
      <c r="I444" s="16">
        <f>SUM(C444+E444)</f>
        <v>600000</v>
      </c>
    </row>
    <row r="445" spans="1:9" x14ac:dyDescent="0.45">
      <c r="A445" s="17" t="s">
        <v>144</v>
      </c>
      <c r="B445" s="18">
        <v>1</v>
      </c>
      <c r="C445" s="18">
        <v>200000</v>
      </c>
      <c r="D445" s="18">
        <v>1</v>
      </c>
      <c r="E445" s="166">
        <v>200000</v>
      </c>
      <c r="F445" s="18">
        <v>1</v>
      </c>
      <c r="G445" s="18">
        <v>200000</v>
      </c>
      <c r="H445" s="18">
        <f t="shared" ref="H445:I450" si="56">F445+D445+B445</f>
        <v>3</v>
      </c>
      <c r="I445" s="16">
        <f t="shared" si="56"/>
        <v>600000</v>
      </c>
    </row>
    <row r="446" spans="1:9" x14ac:dyDescent="0.45">
      <c r="A446" s="24" t="s">
        <v>145</v>
      </c>
      <c r="B446" s="18">
        <v>1</v>
      </c>
      <c r="C446" s="18">
        <v>100000</v>
      </c>
      <c r="D446" s="18">
        <v>1</v>
      </c>
      <c r="E446" s="166">
        <v>100000</v>
      </c>
      <c r="F446" s="18">
        <v>1</v>
      </c>
      <c r="G446" s="18">
        <v>100000</v>
      </c>
      <c r="H446" s="18">
        <f t="shared" si="56"/>
        <v>3</v>
      </c>
      <c r="I446" s="16">
        <f t="shared" si="56"/>
        <v>300000</v>
      </c>
    </row>
    <row r="447" spans="1:9" x14ac:dyDescent="0.45">
      <c r="A447" s="17" t="s">
        <v>146</v>
      </c>
      <c r="B447" s="18">
        <v>1</v>
      </c>
      <c r="C447" s="16">
        <v>100000</v>
      </c>
      <c r="D447" s="18">
        <v>1</v>
      </c>
      <c r="E447" s="166">
        <v>100000</v>
      </c>
      <c r="F447" s="18">
        <v>1</v>
      </c>
      <c r="G447" s="18">
        <v>100000</v>
      </c>
      <c r="H447" s="18">
        <f t="shared" si="56"/>
        <v>3</v>
      </c>
      <c r="I447" s="16">
        <f t="shared" si="56"/>
        <v>300000</v>
      </c>
    </row>
    <row r="448" spans="1:9" x14ac:dyDescent="0.45">
      <c r="A448" s="17" t="s">
        <v>680</v>
      </c>
      <c r="B448" s="18">
        <v>1</v>
      </c>
      <c r="C448" s="49">
        <v>300000</v>
      </c>
      <c r="D448" s="18">
        <v>1</v>
      </c>
      <c r="E448" s="166">
        <v>300000</v>
      </c>
      <c r="F448" s="18">
        <v>1</v>
      </c>
      <c r="G448" s="18">
        <v>300000</v>
      </c>
      <c r="H448" s="18">
        <f t="shared" si="56"/>
        <v>3</v>
      </c>
      <c r="I448" s="185">
        <f>G448+E448+C448</f>
        <v>900000</v>
      </c>
    </row>
    <row r="449" spans="1:9" x14ac:dyDescent="0.45">
      <c r="A449" s="17" t="s">
        <v>883</v>
      </c>
      <c r="B449" s="18">
        <v>1</v>
      </c>
      <c r="C449" s="16">
        <v>1500000</v>
      </c>
      <c r="D449" s="18">
        <v>1</v>
      </c>
      <c r="E449" s="166">
        <v>1500000</v>
      </c>
      <c r="F449" s="18">
        <v>1</v>
      </c>
      <c r="G449" s="18">
        <v>1500000</v>
      </c>
      <c r="H449" s="18">
        <f>F449+D449+B449</f>
        <v>3</v>
      </c>
      <c r="I449" s="16">
        <f t="shared" si="56"/>
        <v>4500000</v>
      </c>
    </row>
    <row r="450" spans="1:9" x14ac:dyDescent="0.45">
      <c r="A450" s="24" t="s">
        <v>979</v>
      </c>
      <c r="B450" s="40">
        <v>1</v>
      </c>
      <c r="C450" s="28">
        <v>100000</v>
      </c>
      <c r="D450" s="40">
        <v>1</v>
      </c>
      <c r="E450" s="188">
        <v>100000</v>
      </c>
      <c r="F450" s="40">
        <v>1</v>
      </c>
      <c r="G450" s="40">
        <v>100000</v>
      </c>
      <c r="H450" s="40">
        <f>F450+D450+B450</f>
        <v>3</v>
      </c>
      <c r="I450" s="28">
        <f t="shared" si="56"/>
        <v>300000</v>
      </c>
    </row>
    <row r="451" spans="1:9" x14ac:dyDescent="0.45">
      <c r="A451" s="94" t="s">
        <v>10</v>
      </c>
      <c r="B451" s="103">
        <f>B450+B449+B448+B447+B446+B445+B444+B443+B441+B440+B439+B438+B437+B435+B434+B433+B424+B422+B420+B418+B417+B416+B413+B412+B411+B410+B409+B408+B401+B400+B399+B398+B397+B396+B395+B394+B393+B392+B391+B390+B389+B388+B387+B386+B385+B384+B383+B382+B381+B374+B373+B372+B371+B370+B369+B368+B367+B366+B365+B364+B363+B362+B361+B360+B359+B358+B347+B346+B345+B344+B343+B340+B339+B338+B337+B334+B333+B332+B325+B324+B323+B322+B319+B318+B317+B314+B313+B312+B311+B310+B309+B308+B301+B300+B299+B298+B297+B293+B292+B291+B290+B289+B288+B287+B286+B285+B284+B283+B282+B276+B275+B274+B273+B270+B269+B268+B267+B266+B265+B264+B263+B262+B261+B260+B259+B258+B249+B248+B247+B246+B245+B244+B243+B242+B237+B236+B235+B234+B233+B225+B224+B223+B222+B221+B220+B219+B218+B217+B216+B215+B214+B213+B212+B211+B210+B209+B238+B239</f>
        <v>212</v>
      </c>
      <c r="C451" s="104">
        <f>C450+C449+C448+C447+C446+C445+C444+C443+C441+C440+C439+C438+C437+C435+C434+C433+C424+C422+C420+C418+C417+C416+C413+C412+C411+C410+C409+C408+C401+C400+C399+C398+C397+C396+C395+C394+C393+C392+C391+C390+C389+C388+C387+C386+C385+C384+C383+C382+C381+C374+C373+C372+C371+C370+C369+C368+C367+C366+C365+C364+C363+C362+C361+C360+C359+C358+C347+C346+C345+C344+C343+C340+C339+C338+C337+C334+C333+C332+C325+C324+C323+C322+C319+C318+C317+C314+C313+C312+C311+C310+C309+C308+C301+C300+C299+C298+C297+C293+C292+C291+C290+C289+C288+C287+C286+C285+C284+C283+C282+C276+C275+C274+C273+C270+C269+C268+C267+C266+C265+C264+C263+C262+C261+C260+C259+C258+C249+C248+C247+C246+C245+C244+C243+C242+C237+C236+C235+C234+C233+C225+C224+C223+C222+C221+C220+C219+C218+C217+C216+C215+C214+C213+C212+C211+C210+C209+C238</f>
        <v>244085000</v>
      </c>
      <c r="D451" s="103">
        <v>212</v>
      </c>
      <c r="E451" s="103">
        <f>C451</f>
        <v>244085000</v>
      </c>
      <c r="F451" s="103">
        <v>212</v>
      </c>
      <c r="G451" s="103">
        <f>C451</f>
        <v>244085000</v>
      </c>
      <c r="H451" s="103">
        <f>F451+D451+B451</f>
        <v>636</v>
      </c>
      <c r="I451" s="104">
        <f>G451+E451+C451</f>
        <v>732255000</v>
      </c>
    </row>
    <row r="452" spans="1:9" x14ac:dyDescent="0.45">
      <c r="A452" s="46"/>
      <c r="C452" s="150" t="s">
        <v>558</v>
      </c>
    </row>
    <row r="453" spans="1:9" x14ac:dyDescent="0.45">
      <c r="A453" s="8"/>
      <c r="B453" s="300" t="s">
        <v>19</v>
      </c>
      <c r="C453" s="301"/>
      <c r="D453" s="300" t="s">
        <v>46</v>
      </c>
      <c r="E453" s="301"/>
      <c r="F453" s="300" t="s">
        <v>70</v>
      </c>
      <c r="G453" s="301"/>
      <c r="H453" s="300" t="s">
        <v>14</v>
      </c>
      <c r="I453" s="301"/>
    </row>
    <row r="454" spans="1:9" x14ac:dyDescent="0.45">
      <c r="A454" s="10" t="s">
        <v>0</v>
      </c>
      <c r="B454" s="63" t="s">
        <v>1</v>
      </c>
      <c r="C454" s="63" t="s">
        <v>3</v>
      </c>
      <c r="D454" s="63" t="s">
        <v>1</v>
      </c>
      <c r="E454" s="63" t="s">
        <v>3</v>
      </c>
      <c r="F454" s="63" t="s">
        <v>1</v>
      </c>
      <c r="G454" s="63" t="s">
        <v>3</v>
      </c>
      <c r="H454" s="63" t="s">
        <v>1</v>
      </c>
      <c r="I454" s="63" t="s">
        <v>3</v>
      </c>
    </row>
    <row r="455" spans="1:9" x14ac:dyDescent="0.45">
      <c r="A455" s="11"/>
      <c r="B455" s="12" t="s">
        <v>2</v>
      </c>
      <c r="C455" s="12" t="s">
        <v>4</v>
      </c>
      <c r="D455" s="12" t="s">
        <v>2</v>
      </c>
      <c r="E455" s="12" t="s">
        <v>4</v>
      </c>
      <c r="F455" s="12" t="s">
        <v>2</v>
      </c>
      <c r="G455" s="12" t="s">
        <v>4</v>
      </c>
      <c r="H455" s="12" t="s">
        <v>2</v>
      </c>
      <c r="I455" s="12" t="s">
        <v>4</v>
      </c>
    </row>
    <row r="456" spans="1:9" x14ac:dyDescent="0.45">
      <c r="A456" s="30" t="s">
        <v>64</v>
      </c>
      <c r="B456" s="31"/>
      <c r="C456" s="31"/>
      <c r="D456" s="31"/>
      <c r="E456" s="31"/>
      <c r="F456" s="31"/>
      <c r="G456" s="31"/>
      <c r="H456" s="31"/>
      <c r="I456" s="31"/>
    </row>
    <row r="457" spans="1:9" x14ac:dyDescent="0.45">
      <c r="A457" s="15" t="s">
        <v>65</v>
      </c>
      <c r="B457" s="66"/>
      <c r="C457" s="67"/>
      <c r="D457" s="66"/>
      <c r="E457" s="66"/>
      <c r="F457" s="66"/>
      <c r="G457" s="66"/>
      <c r="H457" s="23"/>
      <c r="I457" s="21"/>
    </row>
    <row r="458" spans="1:9" x14ac:dyDescent="0.45">
      <c r="A458" s="65" t="s">
        <v>894</v>
      </c>
      <c r="B458" s="18"/>
      <c r="C458" s="16"/>
      <c r="D458" s="18"/>
      <c r="E458" s="16"/>
      <c r="F458" s="18"/>
      <c r="G458" s="16"/>
      <c r="H458" s="18"/>
      <c r="I458" s="16"/>
    </row>
    <row r="459" spans="1:9" x14ac:dyDescent="0.45">
      <c r="A459" s="17" t="s">
        <v>215</v>
      </c>
      <c r="B459" s="18">
        <v>1</v>
      </c>
      <c r="C459" s="18">
        <v>100000</v>
      </c>
      <c r="D459" s="18">
        <v>1</v>
      </c>
      <c r="E459" s="18">
        <v>100000</v>
      </c>
      <c r="F459" s="18">
        <v>1</v>
      </c>
      <c r="G459" s="18">
        <v>100000</v>
      </c>
      <c r="H459" s="18">
        <f>B459+D459+F459</f>
        <v>3</v>
      </c>
      <c r="I459" s="16">
        <f>C459+E459+G459</f>
        <v>300000</v>
      </c>
    </row>
    <row r="460" spans="1:9" x14ac:dyDescent="0.45">
      <c r="A460" s="17" t="s">
        <v>891</v>
      </c>
      <c r="B460" s="18">
        <v>1</v>
      </c>
      <c r="C460" s="18">
        <v>1000000</v>
      </c>
      <c r="D460" s="18">
        <v>1</v>
      </c>
      <c r="E460" s="18">
        <v>1000000</v>
      </c>
      <c r="F460" s="18">
        <v>1</v>
      </c>
      <c r="G460" s="18">
        <v>1000000</v>
      </c>
      <c r="H460" s="18">
        <f t="shared" ref="H460:I465" si="57">F460+D460+B460</f>
        <v>3</v>
      </c>
      <c r="I460" s="16">
        <f t="shared" si="57"/>
        <v>3000000</v>
      </c>
    </row>
    <row r="461" spans="1:9" x14ac:dyDescent="0.45">
      <c r="A461" s="17" t="s">
        <v>681</v>
      </c>
      <c r="B461" s="18">
        <v>1</v>
      </c>
      <c r="C461" s="18">
        <v>100000</v>
      </c>
      <c r="D461" s="18">
        <v>1</v>
      </c>
      <c r="E461" s="18">
        <v>100000</v>
      </c>
      <c r="F461" s="18">
        <v>1</v>
      </c>
      <c r="G461" s="18">
        <v>100000</v>
      </c>
      <c r="H461" s="18">
        <f t="shared" si="57"/>
        <v>3</v>
      </c>
      <c r="I461" s="16">
        <f t="shared" si="57"/>
        <v>300000</v>
      </c>
    </row>
    <row r="462" spans="1:9" x14ac:dyDescent="0.45">
      <c r="A462" s="22" t="s">
        <v>217</v>
      </c>
      <c r="B462" s="18">
        <v>1</v>
      </c>
      <c r="C462" s="18">
        <v>100000</v>
      </c>
      <c r="D462" s="18">
        <v>1</v>
      </c>
      <c r="E462" s="18">
        <v>100000</v>
      </c>
      <c r="F462" s="18">
        <v>1</v>
      </c>
      <c r="G462" s="18">
        <v>100000</v>
      </c>
      <c r="H462" s="18">
        <f t="shared" si="57"/>
        <v>3</v>
      </c>
      <c r="I462" s="16">
        <f t="shared" si="57"/>
        <v>300000</v>
      </c>
    </row>
    <row r="463" spans="1:9" x14ac:dyDescent="0.45">
      <c r="A463" s="17" t="s">
        <v>218</v>
      </c>
      <c r="B463" s="18">
        <v>1</v>
      </c>
      <c r="C463" s="18">
        <v>100000</v>
      </c>
      <c r="D463" s="18">
        <v>1</v>
      </c>
      <c r="E463" s="18">
        <v>100000</v>
      </c>
      <c r="F463" s="18">
        <v>1</v>
      </c>
      <c r="G463" s="18">
        <v>100000</v>
      </c>
      <c r="H463" s="18">
        <f t="shared" si="57"/>
        <v>3</v>
      </c>
      <c r="I463" s="16">
        <f t="shared" si="57"/>
        <v>300000</v>
      </c>
    </row>
    <row r="464" spans="1:9" x14ac:dyDescent="0.45">
      <c r="A464" s="17" t="s">
        <v>755</v>
      </c>
      <c r="B464" s="18">
        <v>1</v>
      </c>
      <c r="C464" s="18">
        <v>100000</v>
      </c>
      <c r="D464" s="18">
        <v>1</v>
      </c>
      <c r="E464" s="18">
        <v>100000</v>
      </c>
      <c r="F464" s="18">
        <v>1</v>
      </c>
      <c r="G464" s="18">
        <v>100000</v>
      </c>
      <c r="H464" s="18">
        <f t="shared" si="57"/>
        <v>3</v>
      </c>
      <c r="I464" s="16">
        <f t="shared" si="57"/>
        <v>300000</v>
      </c>
    </row>
    <row r="465" spans="1:9" x14ac:dyDescent="0.45">
      <c r="A465" s="17" t="s">
        <v>219</v>
      </c>
      <c r="B465" s="18">
        <v>1</v>
      </c>
      <c r="C465" s="18">
        <v>200000</v>
      </c>
      <c r="D465" s="18">
        <v>1</v>
      </c>
      <c r="E465" s="18">
        <v>200000</v>
      </c>
      <c r="F465" s="18">
        <v>1</v>
      </c>
      <c r="G465" s="18">
        <v>200000</v>
      </c>
      <c r="H465" s="18">
        <f t="shared" si="57"/>
        <v>3</v>
      </c>
      <c r="I465" s="16">
        <f t="shared" si="57"/>
        <v>600000</v>
      </c>
    </row>
    <row r="466" spans="1:9" x14ac:dyDescent="0.45">
      <c r="A466" s="17"/>
      <c r="B466" s="18"/>
      <c r="C466" s="18"/>
      <c r="D466" s="18"/>
      <c r="E466" s="18"/>
      <c r="F466" s="18"/>
      <c r="G466" s="18"/>
      <c r="H466" s="18"/>
      <c r="I466" s="16"/>
    </row>
    <row r="467" spans="1:9" x14ac:dyDescent="0.45">
      <c r="A467" s="15" t="s">
        <v>895</v>
      </c>
      <c r="B467" s="18"/>
      <c r="C467" s="18"/>
      <c r="D467" s="18"/>
      <c r="E467" s="16"/>
      <c r="F467" s="18"/>
      <c r="G467" s="16"/>
      <c r="H467" s="18"/>
      <c r="I467" s="16"/>
    </row>
    <row r="468" spans="1:9" x14ac:dyDescent="0.45">
      <c r="A468" s="15" t="s">
        <v>149</v>
      </c>
      <c r="B468" s="18"/>
      <c r="C468" s="18"/>
      <c r="D468" s="18"/>
      <c r="E468" s="16"/>
      <c r="F468" s="18"/>
      <c r="G468" s="16"/>
      <c r="H468" s="18"/>
      <c r="I468" s="16"/>
    </row>
    <row r="469" spans="1:9" x14ac:dyDescent="0.45">
      <c r="A469" s="17" t="s">
        <v>756</v>
      </c>
      <c r="B469" s="18">
        <v>1</v>
      </c>
      <c r="C469" s="16">
        <v>100000</v>
      </c>
      <c r="D469" s="18">
        <v>1</v>
      </c>
      <c r="E469" s="18">
        <v>100000</v>
      </c>
      <c r="F469" s="18">
        <v>1</v>
      </c>
      <c r="G469" s="18">
        <v>100000</v>
      </c>
      <c r="H469" s="18">
        <f>B469+D469+F469</f>
        <v>3</v>
      </c>
      <c r="I469" s="16">
        <f>C469+E469+G469</f>
        <v>300000</v>
      </c>
    </row>
    <row r="470" spans="1:9" x14ac:dyDescent="0.45">
      <c r="A470" s="17" t="s">
        <v>211</v>
      </c>
      <c r="B470" s="18">
        <v>1</v>
      </c>
      <c r="C470" s="16">
        <v>300000</v>
      </c>
      <c r="D470" s="16">
        <v>1</v>
      </c>
      <c r="E470" s="16">
        <v>300000</v>
      </c>
      <c r="F470" s="16">
        <v>1</v>
      </c>
      <c r="G470" s="16">
        <v>300000</v>
      </c>
      <c r="H470" s="18">
        <f t="shared" ref="H470:I476" si="58">F470+D470+B470</f>
        <v>3</v>
      </c>
      <c r="I470" s="16">
        <f t="shared" si="58"/>
        <v>900000</v>
      </c>
    </row>
    <row r="471" spans="1:9" x14ac:dyDescent="0.45">
      <c r="A471" s="17" t="s">
        <v>884</v>
      </c>
      <c r="B471" s="18">
        <v>1</v>
      </c>
      <c r="C471" s="16">
        <v>200000</v>
      </c>
      <c r="D471" s="18">
        <v>1</v>
      </c>
      <c r="E471" s="18">
        <v>200000</v>
      </c>
      <c r="F471" s="18">
        <v>1</v>
      </c>
      <c r="G471" s="18">
        <v>200000</v>
      </c>
      <c r="H471" s="18">
        <f t="shared" si="58"/>
        <v>3</v>
      </c>
      <c r="I471" s="16">
        <f t="shared" si="58"/>
        <v>600000</v>
      </c>
    </row>
    <row r="472" spans="1:9" x14ac:dyDescent="0.45">
      <c r="A472" s="17" t="s">
        <v>885</v>
      </c>
      <c r="B472" s="18">
        <v>1</v>
      </c>
      <c r="C472" s="16">
        <v>100000</v>
      </c>
      <c r="D472" s="18">
        <v>1</v>
      </c>
      <c r="E472" s="18">
        <v>100000</v>
      </c>
      <c r="F472" s="18">
        <v>1</v>
      </c>
      <c r="G472" s="18">
        <v>100000</v>
      </c>
      <c r="H472" s="18">
        <f t="shared" si="58"/>
        <v>3</v>
      </c>
      <c r="I472" s="16">
        <f t="shared" si="58"/>
        <v>300000</v>
      </c>
    </row>
    <row r="473" spans="1:9" x14ac:dyDescent="0.45">
      <c r="A473" s="17" t="s">
        <v>886</v>
      </c>
      <c r="B473" s="39">
        <v>1</v>
      </c>
      <c r="C473" s="26">
        <v>200000</v>
      </c>
      <c r="D473" s="39">
        <v>1</v>
      </c>
      <c r="E473" s="39">
        <v>200000</v>
      </c>
      <c r="F473" s="39">
        <v>1</v>
      </c>
      <c r="G473" s="39">
        <v>200000</v>
      </c>
      <c r="H473" s="39">
        <f t="shared" si="58"/>
        <v>3</v>
      </c>
      <c r="I473" s="26">
        <f t="shared" si="58"/>
        <v>600000</v>
      </c>
    </row>
    <row r="474" spans="1:9" x14ac:dyDescent="0.45">
      <c r="A474" s="44" t="s">
        <v>887</v>
      </c>
      <c r="B474" s="18">
        <v>1</v>
      </c>
      <c r="C474" s="16">
        <v>200000</v>
      </c>
      <c r="D474" s="18">
        <v>1</v>
      </c>
      <c r="E474" s="18">
        <v>200000</v>
      </c>
      <c r="F474" s="18">
        <v>1</v>
      </c>
      <c r="G474" s="18">
        <v>200000</v>
      </c>
      <c r="H474" s="18">
        <f t="shared" si="58"/>
        <v>3</v>
      </c>
      <c r="I474" s="16">
        <f t="shared" si="58"/>
        <v>600000</v>
      </c>
    </row>
    <row r="475" spans="1:9" x14ac:dyDescent="0.45">
      <c r="A475" s="17" t="s">
        <v>915</v>
      </c>
      <c r="B475" s="18">
        <v>1</v>
      </c>
      <c r="C475" s="16">
        <v>100000</v>
      </c>
      <c r="D475" s="18">
        <v>1</v>
      </c>
      <c r="E475" s="18">
        <v>100000</v>
      </c>
      <c r="F475" s="18">
        <v>1</v>
      </c>
      <c r="G475" s="18">
        <v>100000</v>
      </c>
      <c r="H475" s="18">
        <f t="shared" si="58"/>
        <v>3</v>
      </c>
      <c r="I475" s="16">
        <f t="shared" si="58"/>
        <v>300000</v>
      </c>
    </row>
    <row r="476" spans="1:9" x14ac:dyDescent="0.45">
      <c r="A476" s="45" t="s">
        <v>892</v>
      </c>
      <c r="B476" s="40">
        <v>1</v>
      </c>
      <c r="C476" s="28">
        <v>100000</v>
      </c>
      <c r="D476" s="40">
        <v>1</v>
      </c>
      <c r="E476" s="40">
        <v>100000</v>
      </c>
      <c r="F476" s="40">
        <v>1</v>
      </c>
      <c r="G476" s="40">
        <v>100000</v>
      </c>
      <c r="H476" s="40">
        <f t="shared" si="58"/>
        <v>3</v>
      </c>
      <c r="I476" s="28">
        <f t="shared" si="58"/>
        <v>300000</v>
      </c>
    </row>
    <row r="477" spans="1:9" x14ac:dyDescent="0.45">
      <c r="A477" s="33"/>
      <c r="B477" s="42"/>
      <c r="C477" s="150" t="s">
        <v>993</v>
      </c>
      <c r="D477" s="42"/>
      <c r="E477" s="42"/>
      <c r="F477" s="42"/>
      <c r="G477" s="42"/>
      <c r="H477" s="42"/>
      <c r="I477" s="43"/>
    </row>
    <row r="478" spans="1:9" x14ac:dyDescent="0.45">
      <c r="A478" s="8"/>
      <c r="B478" s="300" t="s">
        <v>19</v>
      </c>
      <c r="C478" s="301"/>
      <c r="D478" s="300" t="s">
        <v>46</v>
      </c>
      <c r="E478" s="301"/>
      <c r="F478" s="300" t="s">
        <v>70</v>
      </c>
      <c r="G478" s="301"/>
      <c r="H478" s="300" t="s">
        <v>14</v>
      </c>
      <c r="I478" s="301"/>
    </row>
    <row r="479" spans="1:9" x14ac:dyDescent="0.45">
      <c r="A479" s="10" t="s">
        <v>0</v>
      </c>
      <c r="B479" s="10" t="s">
        <v>1</v>
      </c>
      <c r="C479" s="10" t="s">
        <v>3</v>
      </c>
      <c r="D479" s="10" t="s">
        <v>1</v>
      </c>
      <c r="E479" s="10" t="s">
        <v>3</v>
      </c>
      <c r="F479" s="10" t="s">
        <v>1</v>
      </c>
      <c r="G479" s="10" t="s">
        <v>3</v>
      </c>
      <c r="H479" s="10" t="s">
        <v>1</v>
      </c>
      <c r="I479" s="10" t="s">
        <v>3</v>
      </c>
    </row>
    <row r="480" spans="1:9" x14ac:dyDescent="0.45">
      <c r="A480" s="12"/>
      <c r="B480" s="12" t="s">
        <v>2</v>
      </c>
      <c r="C480" s="12" t="s">
        <v>4</v>
      </c>
      <c r="D480" s="12" t="s">
        <v>2</v>
      </c>
      <c r="E480" s="12" t="s">
        <v>4</v>
      </c>
      <c r="F480" s="12" t="s">
        <v>2</v>
      </c>
      <c r="G480" s="12" t="s">
        <v>4</v>
      </c>
      <c r="H480" s="12" t="s">
        <v>2</v>
      </c>
      <c r="I480" s="12" t="s">
        <v>4</v>
      </c>
    </row>
    <row r="481" spans="1:9" x14ac:dyDescent="0.45">
      <c r="A481" s="13" t="s">
        <v>64</v>
      </c>
      <c r="B481" s="32"/>
      <c r="C481" s="32"/>
      <c r="D481" s="32"/>
      <c r="E481" s="32"/>
      <c r="F481" s="32"/>
      <c r="G481" s="32"/>
      <c r="H481" s="32"/>
      <c r="I481" s="32"/>
    </row>
    <row r="482" spans="1:9" x14ac:dyDescent="0.45">
      <c r="A482" s="15" t="s">
        <v>65</v>
      </c>
      <c r="B482" s="18"/>
      <c r="C482" s="16"/>
      <c r="D482" s="18"/>
      <c r="E482" s="18"/>
      <c r="F482" s="18"/>
      <c r="G482" s="18"/>
      <c r="H482" s="18"/>
      <c r="I482" s="16"/>
    </row>
    <row r="483" spans="1:9" x14ac:dyDescent="0.45">
      <c r="A483" s="15" t="s">
        <v>896</v>
      </c>
      <c r="B483" s="18"/>
      <c r="C483" s="16"/>
      <c r="D483" s="18"/>
      <c r="E483" s="16"/>
      <c r="F483" s="18"/>
      <c r="G483" s="16"/>
      <c r="H483" s="18"/>
      <c r="I483" s="16"/>
    </row>
    <row r="484" spans="1:9" x14ac:dyDescent="0.45">
      <c r="A484" s="17" t="s">
        <v>980</v>
      </c>
      <c r="B484" s="39">
        <v>1</v>
      </c>
      <c r="C484" s="26">
        <v>50000</v>
      </c>
      <c r="D484" s="39">
        <v>1</v>
      </c>
      <c r="E484" s="26">
        <v>50000</v>
      </c>
      <c r="F484" s="39">
        <v>1</v>
      </c>
      <c r="G484" s="26">
        <v>50000</v>
      </c>
      <c r="H484" s="18">
        <f t="shared" ref="H484:I488" si="59">F484+D484+B484</f>
        <v>3</v>
      </c>
      <c r="I484" s="16">
        <f t="shared" si="59"/>
        <v>150000</v>
      </c>
    </row>
    <row r="485" spans="1:9" x14ac:dyDescent="0.45">
      <c r="A485" s="17" t="s">
        <v>908</v>
      </c>
      <c r="B485" s="39">
        <v>1</v>
      </c>
      <c r="C485" s="26">
        <v>100000</v>
      </c>
      <c r="D485" s="39">
        <v>1</v>
      </c>
      <c r="E485" s="39">
        <v>100000</v>
      </c>
      <c r="F485" s="39">
        <v>1</v>
      </c>
      <c r="G485" s="39">
        <v>100000</v>
      </c>
      <c r="H485" s="18">
        <f t="shared" si="59"/>
        <v>3</v>
      </c>
      <c r="I485" s="16">
        <f t="shared" si="59"/>
        <v>300000</v>
      </c>
    </row>
    <row r="486" spans="1:9" x14ac:dyDescent="0.45">
      <c r="A486" s="17" t="s">
        <v>888</v>
      </c>
      <c r="B486" s="39">
        <v>1</v>
      </c>
      <c r="C486" s="26">
        <v>100000</v>
      </c>
      <c r="D486" s="39">
        <v>1</v>
      </c>
      <c r="E486" s="39">
        <v>100000</v>
      </c>
      <c r="F486" s="39">
        <v>1</v>
      </c>
      <c r="G486" s="39">
        <v>100000</v>
      </c>
      <c r="H486" s="18">
        <f t="shared" si="59"/>
        <v>3</v>
      </c>
      <c r="I486" s="16">
        <f t="shared" si="59"/>
        <v>300000</v>
      </c>
    </row>
    <row r="487" spans="1:9" x14ac:dyDescent="0.45">
      <c r="A487" s="17" t="s">
        <v>889</v>
      </c>
      <c r="B487" s="39">
        <v>1</v>
      </c>
      <c r="C487" s="26">
        <v>100000</v>
      </c>
      <c r="D487" s="39">
        <v>1</v>
      </c>
      <c r="E487" s="39">
        <v>100000</v>
      </c>
      <c r="F487" s="39">
        <v>1</v>
      </c>
      <c r="G487" s="39">
        <v>100000</v>
      </c>
      <c r="H487" s="18">
        <f t="shared" si="59"/>
        <v>3</v>
      </c>
      <c r="I487" s="16">
        <f t="shared" si="59"/>
        <v>300000</v>
      </c>
    </row>
    <row r="488" spans="1:9" x14ac:dyDescent="0.45">
      <c r="A488" s="17" t="s">
        <v>890</v>
      </c>
      <c r="B488" s="18">
        <v>1</v>
      </c>
      <c r="C488" s="16">
        <v>50000</v>
      </c>
      <c r="D488" s="18">
        <v>1</v>
      </c>
      <c r="E488" s="16">
        <v>50000</v>
      </c>
      <c r="F488" s="18">
        <v>1</v>
      </c>
      <c r="G488" s="16">
        <v>50000</v>
      </c>
      <c r="H488" s="18">
        <f t="shared" si="59"/>
        <v>3</v>
      </c>
      <c r="I488" s="16">
        <f t="shared" si="59"/>
        <v>150000</v>
      </c>
    </row>
    <row r="489" spans="1:9" x14ac:dyDescent="0.45">
      <c r="A489" s="45"/>
      <c r="B489" s="183"/>
      <c r="C489" s="183"/>
      <c r="D489" s="183"/>
      <c r="E489" s="183"/>
      <c r="F489" s="183"/>
      <c r="G489" s="183"/>
      <c r="H489" s="183"/>
      <c r="I489" s="184"/>
    </row>
    <row r="490" spans="1:9" x14ac:dyDescent="0.45">
      <c r="A490" s="94" t="s">
        <v>10</v>
      </c>
      <c r="B490" s="95">
        <f>B488+B487+B486+B485+B484+B476+B475+B474+B473+B472+B471+B470+B469+B465+B464+B463+B462+B461+B460+B459</f>
        <v>20</v>
      </c>
      <c r="C490" s="95">
        <f>C488+C487+C486+C485+C484+C476+C475+C474+C473+C472+C471+C470+C469+C465+C464+C463+C462+C461+C460+C459</f>
        <v>3400000</v>
      </c>
      <c r="D490" s="95">
        <f>D488+D487+D486+D485+D484+D476+D475+D474+D473+D472+D471+D470+D469+D465+D464+D463+D462+D461+D460+D459</f>
        <v>20</v>
      </c>
      <c r="E490" s="95">
        <f>E488+E487+E486+E485+E484+E476+E475+E474+E473+E472+E471+E470+E469+E465+E464+E463+E462+E461+E460+E459</f>
        <v>3400000</v>
      </c>
      <c r="F490" s="95">
        <f>F488+F487+F486+F485+F484+F476+F475+F474+F473+F472+F471+F470+F469+F465+F464+F463+F462+F461+F460+F459</f>
        <v>20</v>
      </c>
      <c r="G490" s="95">
        <f>G488+G487+G486+G485+G484+G476+G475+G474+G473+G472+G471+G470+G465+G464+G463+G462+G461+G460+G459+G469</f>
        <v>3400000</v>
      </c>
      <c r="H490" s="95">
        <f>H488+H487+H486+H485+H484+H476+H475+H474+H473+H472+H471+H470+H469+H465+H464+H463+H462+H461+H460+H459</f>
        <v>60</v>
      </c>
      <c r="I490" s="95">
        <f>G490+E490+C490</f>
        <v>10200000</v>
      </c>
    </row>
    <row r="491" spans="1:9" ht="21.75" thickBot="1" x14ac:dyDescent="0.5">
      <c r="A491" s="68" t="s">
        <v>18</v>
      </c>
      <c r="B491" s="149">
        <f>B490+B451+B196+B116</f>
        <v>328</v>
      </c>
      <c r="C491" s="149">
        <f t="shared" ref="C491:I491" si="60">C490+C451+C196+C116</f>
        <v>341865000</v>
      </c>
      <c r="D491" s="149">
        <f t="shared" si="60"/>
        <v>328</v>
      </c>
      <c r="E491" s="149">
        <f t="shared" si="60"/>
        <v>341865000</v>
      </c>
      <c r="F491" s="149">
        <f t="shared" si="60"/>
        <v>328</v>
      </c>
      <c r="G491" s="149">
        <f t="shared" si="60"/>
        <v>341865000</v>
      </c>
      <c r="H491" s="149">
        <f t="shared" si="60"/>
        <v>984</v>
      </c>
      <c r="I491" s="149">
        <f t="shared" si="60"/>
        <v>1025595000</v>
      </c>
    </row>
    <row r="492" spans="1:9" ht="21.75" thickTop="1" x14ac:dyDescent="0.45">
      <c r="I492" s="186"/>
    </row>
  </sheetData>
  <mergeCells count="87">
    <mergeCell ref="B353:C353"/>
    <mergeCell ref="D353:E353"/>
    <mergeCell ref="F353:G353"/>
    <mergeCell ref="H353:I353"/>
    <mergeCell ref="B378:C378"/>
    <mergeCell ref="D378:E378"/>
    <mergeCell ref="F378:G378"/>
    <mergeCell ref="H378:I378"/>
    <mergeCell ref="B478:C478"/>
    <mergeCell ref="D478:E478"/>
    <mergeCell ref="F478:G478"/>
    <mergeCell ref="H478:I478"/>
    <mergeCell ref="B403:C403"/>
    <mergeCell ref="D403:E403"/>
    <mergeCell ref="F403:G403"/>
    <mergeCell ref="H403:I403"/>
    <mergeCell ref="B428:C428"/>
    <mergeCell ref="D428:E428"/>
    <mergeCell ref="F428:G428"/>
    <mergeCell ref="H428:I428"/>
    <mergeCell ref="B453:C453"/>
    <mergeCell ref="D453:E453"/>
    <mergeCell ref="F453:G453"/>
    <mergeCell ref="H453:I453"/>
    <mergeCell ref="A328:A330"/>
    <mergeCell ref="B328:C328"/>
    <mergeCell ref="D328:E328"/>
    <mergeCell ref="F328:G328"/>
    <mergeCell ref="H328:I328"/>
    <mergeCell ref="A303:A305"/>
    <mergeCell ref="B303:C303"/>
    <mergeCell ref="D303:E303"/>
    <mergeCell ref="F303:G303"/>
    <mergeCell ref="H303:I303"/>
    <mergeCell ref="H228:I228"/>
    <mergeCell ref="A278:A280"/>
    <mergeCell ref="B278:C278"/>
    <mergeCell ref="D278:E278"/>
    <mergeCell ref="F278:G278"/>
    <mergeCell ref="H278:I278"/>
    <mergeCell ref="B178:C178"/>
    <mergeCell ref="D178:E178"/>
    <mergeCell ref="F178:G178"/>
    <mergeCell ref="H178:I178"/>
    <mergeCell ref="A253:A255"/>
    <mergeCell ref="B253:C253"/>
    <mergeCell ref="D253:E253"/>
    <mergeCell ref="F253:G253"/>
    <mergeCell ref="H253:I253"/>
    <mergeCell ref="B203:C203"/>
    <mergeCell ref="D203:E203"/>
    <mergeCell ref="F203:G203"/>
    <mergeCell ref="H203:I203"/>
    <mergeCell ref="B228:C228"/>
    <mergeCell ref="D228:E228"/>
    <mergeCell ref="F228:G228"/>
    <mergeCell ref="B77:C77"/>
    <mergeCell ref="D77:E77"/>
    <mergeCell ref="F77:G77"/>
    <mergeCell ref="H77:I77"/>
    <mergeCell ref="B102:C102"/>
    <mergeCell ref="D102:E102"/>
    <mergeCell ref="F102:G102"/>
    <mergeCell ref="H102:I102"/>
    <mergeCell ref="D27:E27"/>
    <mergeCell ref="F27:G27"/>
    <mergeCell ref="H27:I27"/>
    <mergeCell ref="B52:C52"/>
    <mergeCell ref="D52:E52"/>
    <mergeCell ref="F52:G52"/>
    <mergeCell ref="H52:I52"/>
    <mergeCell ref="B153:C153"/>
    <mergeCell ref="D153:E153"/>
    <mergeCell ref="F153:G153"/>
    <mergeCell ref="H153:I153"/>
    <mergeCell ref="A1:I1"/>
    <mergeCell ref="A2:I2"/>
    <mergeCell ref="A3:I3"/>
    <mergeCell ref="B4:C4"/>
    <mergeCell ref="D4:E4"/>
    <mergeCell ref="F4:G4"/>
    <mergeCell ref="H4:I4"/>
    <mergeCell ref="B127:C127"/>
    <mergeCell ref="D127:E127"/>
    <mergeCell ref="F127:G127"/>
    <mergeCell ref="H127:I127"/>
    <mergeCell ref="B27:C27"/>
  </mergeCells>
  <pageMargins left="0.19685039370078741" right="0.19685039370078741" top="0.78740157480314965" bottom="0.39370078740157483" header="0.51181102362204722" footer="0.51181102362204722"/>
  <pageSetup paperSize="9" orientation="landscape" verticalDpi="300" r:id="rId1"/>
  <headerFooter differentFirst="1" alignWithMargins="0">
    <firstHeader>&amp;C-30-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showWhiteSpace="0" view="pageBreakPreview" topLeftCell="A34" zoomScale="120" zoomScaleNormal="120" zoomScaleSheetLayoutView="120" zoomScalePageLayoutView="82" workbookViewId="0">
      <selection activeCell="A36" sqref="A36:M36"/>
    </sheetView>
  </sheetViews>
  <sheetFormatPr defaultRowHeight="18.75" x14ac:dyDescent="0.3"/>
  <cols>
    <col min="1" max="1" width="32.42578125" style="193" customWidth="1"/>
    <col min="2" max="2" width="5.140625" style="214" customWidth="1"/>
    <col min="3" max="3" width="12.28515625" style="195" customWidth="1"/>
    <col min="4" max="4" width="5.42578125" style="215" customWidth="1"/>
    <col min="5" max="5" width="11.7109375" style="195" customWidth="1"/>
    <col min="6" max="6" width="5.7109375" style="216" customWidth="1"/>
    <col min="7" max="7" width="12.42578125" style="217" customWidth="1"/>
    <col min="8" max="8" width="6.28515625" style="217" customWidth="1"/>
    <col min="9" max="9" width="12.7109375" style="217" customWidth="1"/>
    <col min="10" max="10" width="5.140625" style="217" customWidth="1"/>
    <col min="11" max="11" width="11.7109375" style="217" customWidth="1"/>
    <col min="12" max="12" width="11.42578125" style="216" customWidth="1"/>
    <col min="13" max="13" width="13.85546875" style="217" customWidth="1"/>
    <col min="14" max="14" width="15" style="193" bestFit="1" customWidth="1"/>
    <col min="15" max="15" width="13.7109375" style="193" bestFit="1" customWidth="1"/>
    <col min="16" max="16384" width="9.140625" style="193"/>
  </cols>
  <sheetData>
    <row r="1" spans="1:13" ht="22.5" x14ac:dyDescent="0.45">
      <c r="A1" s="194" t="s">
        <v>1026</v>
      </c>
      <c r="B1" s="190"/>
      <c r="D1" s="192"/>
      <c r="F1" s="192"/>
      <c r="G1" s="191"/>
      <c r="H1" s="191"/>
      <c r="I1" s="191"/>
      <c r="J1" s="191"/>
      <c r="K1" s="191"/>
      <c r="L1" s="192"/>
      <c r="M1" s="191"/>
    </row>
    <row r="2" spans="1:13" ht="6.75" customHeight="1" x14ac:dyDescent="0.3">
      <c r="A2" s="196"/>
      <c r="B2" s="190"/>
      <c r="D2" s="192"/>
      <c r="F2" s="192"/>
      <c r="G2" s="191"/>
      <c r="H2" s="191"/>
      <c r="I2" s="191"/>
      <c r="J2" s="191"/>
      <c r="K2" s="191"/>
      <c r="L2" s="192"/>
      <c r="M2" s="191"/>
    </row>
    <row r="3" spans="1:13" ht="20.25" x14ac:dyDescent="0.3">
      <c r="A3" s="313" t="s">
        <v>1010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0"/>
      <c r="M3" s="197" t="s">
        <v>1028</v>
      </c>
    </row>
    <row r="4" spans="1:13" ht="20.25" x14ac:dyDescent="0.3">
      <c r="A4" s="313" t="s">
        <v>1029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3" ht="20.25" x14ac:dyDescent="0.3">
      <c r="A5" s="310" t="s">
        <v>1006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</row>
    <row r="6" spans="1:13" x14ac:dyDescent="0.3">
      <c r="A6" s="198"/>
      <c r="B6" s="311" t="s">
        <v>1005</v>
      </c>
      <c r="C6" s="312"/>
      <c r="D6" s="311" t="s">
        <v>1007</v>
      </c>
      <c r="E6" s="312"/>
      <c r="F6" s="311" t="s">
        <v>1008</v>
      </c>
      <c r="G6" s="312"/>
      <c r="H6" s="311" t="s">
        <v>1009</v>
      </c>
      <c r="I6" s="312"/>
      <c r="J6" s="311" t="s">
        <v>1030</v>
      </c>
      <c r="K6" s="312"/>
      <c r="L6" s="311" t="s">
        <v>1031</v>
      </c>
      <c r="M6" s="312"/>
    </row>
    <row r="7" spans="1:13" x14ac:dyDescent="0.3">
      <c r="A7" s="199" t="s">
        <v>0</v>
      </c>
      <c r="B7" s="225" t="s">
        <v>1</v>
      </c>
      <c r="C7" s="226" t="s">
        <v>3</v>
      </c>
      <c r="D7" s="227" t="s">
        <v>1</v>
      </c>
      <c r="E7" s="226" t="s">
        <v>3</v>
      </c>
      <c r="F7" s="228" t="s">
        <v>1</v>
      </c>
      <c r="G7" s="229" t="s">
        <v>3</v>
      </c>
      <c r="H7" s="228" t="s">
        <v>1</v>
      </c>
      <c r="I7" s="229" t="s">
        <v>3</v>
      </c>
      <c r="J7" s="228" t="s">
        <v>1</v>
      </c>
      <c r="K7" s="229" t="s">
        <v>3</v>
      </c>
      <c r="L7" s="228" t="s">
        <v>1</v>
      </c>
      <c r="M7" s="230" t="s">
        <v>3</v>
      </c>
    </row>
    <row r="8" spans="1:13" x14ac:dyDescent="0.3">
      <c r="A8" s="200"/>
      <c r="B8" s="231" t="s">
        <v>2</v>
      </c>
      <c r="C8" s="232" t="s">
        <v>4</v>
      </c>
      <c r="D8" s="233" t="s">
        <v>2</v>
      </c>
      <c r="E8" s="232" t="s">
        <v>4</v>
      </c>
      <c r="F8" s="234" t="s">
        <v>2</v>
      </c>
      <c r="G8" s="235" t="s">
        <v>4</v>
      </c>
      <c r="H8" s="234" t="s">
        <v>2</v>
      </c>
      <c r="I8" s="235" t="s">
        <v>4</v>
      </c>
      <c r="J8" s="234" t="s">
        <v>2</v>
      </c>
      <c r="K8" s="235" t="s">
        <v>4</v>
      </c>
      <c r="L8" s="234" t="s">
        <v>2</v>
      </c>
      <c r="M8" s="236" t="s">
        <v>4</v>
      </c>
    </row>
    <row r="9" spans="1:13" x14ac:dyDescent="0.3">
      <c r="A9" s="224" t="s">
        <v>1036</v>
      </c>
      <c r="B9" s="237"/>
      <c r="C9" s="238"/>
      <c r="D9" s="239"/>
      <c r="E9" s="238"/>
      <c r="F9" s="240"/>
      <c r="G9" s="241"/>
      <c r="H9" s="241"/>
      <c r="I9" s="241"/>
      <c r="J9" s="241"/>
      <c r="K9" s="241"/>
      <c r="L9" s="240"/>
      <c r="M9" s="242"/>
    </row>
    <row r="10" spans="1:13" x14ac:dyDescent="0.3">
      <c r="A10" s="201" t="s">
        <v>1035</v>
      </c>
      <c r="B10" s="243"/>
      <c r="C10" s="244"/>
      <c r="D10" s="245"/>
      <c r="E10" s="244"/>
      <c r="F10" s="246"/>
      <c r="G10" s="247"/>
      <c r="H10" s="247"/>
      <c r="I10" s="247"/>
      <c r="J10" s="247"/>
      <c r="K10" s="247"/>
      <c r="L10" s="246"/>
      <c r="M10" s="248"/>
    </row>
    <row r="11" spans="1:13" ht="11.25" customHeight="1" x14ac:dyDescent="0.3">
      <c r="A11" s="202"/>
      <c r="B11" s="243"/>
      <c r="C11" s="244"/>
      <c r="D11" s="245"/>
      <c r="E11" s="244"/>
      <c r="F11" s="246"/>
      <c r="G11" s="247"/>
      <c r="H11" s="247"/>
      <c r="I11" s="247"/>
      <c r="J11" s="247"/>
      <c r="K11" s="247"/>
      <c r="L11" s="246"/>
      <c r="M11" s="248"/>
    </row>
    <row r="12" spans="1:13" x14ac:dyDescent="0.3">
      <c r="A12" s="203" t="s">
        <v>1011</v>
      </c>
      <c r="B12" s="243">
        <v>18</v>
      </c>
      <c r="C12" s="244">
        <f>[1]ยุทธ1!$E$11+[1]ยุทธ1!$E$13+[1]ยุทธ1!$E$15+[1]ยุทธ1!$E$17+[1]ยุทธ1!$E$19+[1]ยุทธ1!$E$21+[1]ยุทธ1!$E$23+[1]ยุทธ1!$E$25+[1]ยุทธ1!$E$27+[1]ยุทธ1!$E$29+[1]ยุทธ1!$E$31+[1]ยุทธ1!$E$33+[1]ยุทธ1!$E$35+[1]ยุทธ1!$E$43+[1]ยุทธ1!$E$45+[1]ยุทธ1!$E$47+[1]ยุทธ1!$E$51+[1]ยุทธ1!$E$55</f>
        <v>1650000</v>
      </c>
      <c r="D12" s="245">
        <v>18</v>
      </c>
      <c r="E12" s="244">
        <f>[1]ยุทธ1!$F$11+[1]ยุทธ1!$F$13+[1]ยุทธ1!$F$15+[1]ยุทธ1!$F$17+[1]ยุทธ1!$F$19+[1]ยุทธ1!$F$21+[1]ยุทธ1!$F$23+[1]ยุทธ1!$F$25+[1]ยุทธ1!$F$27+[1]ยุทธ1!$F$29+[1]ยุทธ1!$F$31+[1]ยุทธ1!$F$33+[1]ยุทธ1!$F$35+[1]ยุทธ1!$F$43+[1]ยุทธ1!$F$45+[1]ยุทธ1!$F$47+[1]ยุทธ1!$F$51+[1]ยุทธ1!$F$55</f>
        <v>1650000</v>
      </c>
      <c r="F12" s="246">
        <v>18</v>
      </c>
      <c r="G12" s="247">
        <f>[1]ยุทธ1!$G$11+[1]ยุทธ1!$G$13+[1]ยุทธ1!$G$15+[1]ยุทธ1!$G$17+[1]ยุทธ1!$G$19+[1]ยุทธ1!$G$21+[1]ยุทธ1!$G$23+[1]ยุทธ1!$G$25+[1]ยุทธ1!$G$27+[1]ยุทธ1!$G$29+[1]ยุทธ1!$G$31+[1]ยุทธ1!$G$33+[1]ยุทธ1!$G$35+[1]ยุทธ1!$G$43+[1]ยุทธ1!$G$45+[1]ยุทธ1!$G$47+[1]ยุทธ1!$G$51+[1]ยุทธ1!$G$55</f>
        <v>1650000</v>
      </c>
      <c r="H12" s="247">
        <v>18</v>
      </c>
      <c r="I12" s="247">
        <f>[1]ยุทธ1!$H$55+[1]ยุทธ1!$H$51+[1]ยุทธ1!$H$47+[1]ยุทธ1!$H$45+[1]ยุทธ1!$H$43+[1]ยุทธ1!$H$35+[1]ยุทธ1!$H$33+[1]ยุทธ1!$H$31+[1]ยุทธ1!$H$29+[1]ยุทธ1!$H$27+[1]ยุทธ1!$H$25+[1]ยุทธ1!$H$23+[1]ยุทธ1!$H$21+[1]ยุทธ1!$H$19+[1]ยุทธ1!$H$17+[1]ยุทธ1!$H$15+[1]ยุทธ1!$H$13+[1]ยุทธ1!$H$11</f>
        <v>1650000</v>
      </c>
      <c r="J12" s="247">
        <v>18</v>
      </c>
      <c r="K12" s="247">
        <f>[1]ยุทธ1!$I$11+[1]ยุทธ1!$I$13+[1]ยุทธ1!$I$15+[1]ยุทธ1!$I$17+[1]ยุทธ1!$I$19+[1]ยุทธ1!$I$21+[1]ยุทธ1!$I$23+[1]ยุทธ1!$I$25+[1]ยุทธ1!$I$27+[1]ยุทธ1!$I$29+[1]ยุทธ1!$I$31+[1]ยุทธ1!$I$33+[1]ยุทธ1!$I$35+[1]ยุทธ1!$I$43+[1]ยุทธ1!$I$45+[1]ยุทธ1!$I$47+[1]ยุทธ1!$I$51+[1]ยุทธ1!$I$55</f>
        <v>1650000</v>
      </c>
      <c r="L12" s="246">
        <f>B12+D12+F12+H12+J12</f>
        <v>90</v>
      </c>
      <c r="M12" s="248">
        <f>K12+I12+G12+E12+C12</f>
        <v>8250000</v>
      </c>
    </row>
    <row r="13" spans="1:13" x14ac:dyDescent="0.3">
      <c r="A13" s="203" t="s">
        <v>1042</v>
      </c>
      <c r="B13" s="243">
        <v>12</v>
      </c>
      <c r="C13" s="244">
        <f>[1]ยุทธ1!$E$97+[1]ยุทธ1!$E$101+[1]ยุทธ1!$E$105+[1]ยุทธ1!$E$113+[1]ยุทธ1!$E$125+[1]ยุทธ1!$E$127+[1]ยุทธ1!$E$129+[1]ยุทธ1!$E$142+[1]ยุทธ1!$E$144+[1]ยุทธ1!$E$146+[1]ยุทธ1!$E$158+[1]ยุทธ1!$E$161</f>
        <v>1580000</v>
      </c>
      <c r="D13" s="249">
        <v>15</v>
      </c>
      <c r="E13" s="244">
        <f>[1]ยุทธ1!$F$161+[1]ยุทธ1!$F$158+[1]ยุทธ1!$F$156+[1]ยุทธ1!$F$148+[1]ยุทธ1!$F$146+[1]ยุทธ1!$F$144+[1]ยุทธ1!$F$142+[1]ยุทธ1!$F$131+[1]ยุทธ1!$F$127+[1]ยุทธ1!$F$125+[1]ยุทธ1!$F$115+[1]ยุทธ1!$F$101+[1]ยุทธ1!$F$97+[1]ยุทธ1!$F$91+[1]ยุทธ1!$F$85</f>
        <v>1530000</v>
      </c>
      <c r="F13" s="246">
        <v>20</v>
      </c>
      <c r="G13" s="247">
        <f>[1]ยุทธ1!$G$89+[1]ยุทธ1!$G$93+[1]ยุทธ1!$G$95+[1]ยุทธ1!$G$97+[1]ยุทธ1!$G$101+[1]ยุทธ1!$G$117+[1]ยุทธ1!$G$119+[1]ยุทธ1!$G$121+[1]ยุทธ1!$G$123+[1]ยุทธ1!$G$125+[1]ยุทธ1!$G$127+[1]ยุทธ1!$G$142+[1]ยุทธ1!$G$144+[1]ยุทธ1!$G$146+[1]ยุทธ1!$G$148+[1]ยุทธ1!$G$152+[1]ยุทธ1!$G$158+[1]ยุทธ1!$G$161+[1]ยุทธ1!$G$163+[1]ยุทธ1!$G$165</f>
        <v>1710000</v>
      </c>
      <c r="H13" s="247">
        <v>18</v>
      </c>
      <c r="I13" s="247">
        <f>[1]ยุทธ1!$H$165+[1]ยุทธ1!$H$163+[1]ยุทธ1!$H$161+[1]ยุทธ1!$H$158+[1]ยุทธ1!$H$154+[1]ยุทธ1!$H$150+[1]ยุทธ1!$H$146+[1]ยุทธ1!$H$144+[1]ยุทธ1!$H$142+[1]ยุทธ1!$H$135+[1]ยุทธ1!$H$127+[1]ยุทธ1!$H$125+[1]ยุทธ1!$H$103+[1]ยุทธ1!$H$101+[1]ยุทธ1!$H$99+[1]ยุทธ1!$H$97+[1]ยุทธ1!$H$87+[1]ยุทธ1!$H$83</f>
        <v>1495000</v>
      </c>
      <c r="J13" s="247">
        <v>11</v>
      </c>
      <c r="K13" s="247">
        <f>[1]ยุทธ1!$I$83+[1]ยุทธ1!$I$85+[1]ยุทธ1!$I$87+[1]ยุทธ1!$I$89+[1]ยุทธ1!$I$91+[1]ยุทธ1!$I$93+[1]ยุทธ1!$I$95+[1]ยุทธ1!$I$97+[1]ยุทธ1!$I$99+[1]ยุทธ1!$I$101+[1]ยุทธ1!$I$105+[1]ยุทธ1!$I$113+[1]ยุทธ1!$I$115+[1]ยุทธ1!$I$117+[1]ยุทธ1!$I$119+[1]ยุทธ1!$I$121+[1]ยุทธ1!$I$123+[1]ยุทธ1!$I$121+[1]ยุทธ1!$I$125+[1]ยุทธ1!$I$127+[1]ยุทธ1!$I$129+[1]ยุทธ1!$I$131+[1]ยุทธ1!$I$135+[1]ยุทธ1!$I$142+[1]ยุทธ1!$I$144+[1]ยุทธ1!$I$146+[1]ยุทธ1!$I$148+[1]ยุทธ1!$I$150+[1]ยุทธ1!$I$152+[1]ยุทธ1!$I$154+[1]ยุทธ1!$I$156+[1]ยุทธ1!$I$158+[1]ยุทธ1!$I$161+[1]ยุทธ1!$I$163+[1]ยุทธ1!$I$165</f>
        <v>860000</v>
      </c>
      <c r="L13" s="246">
        <f>J13+H13+F13+D13+B13</f>
        <v>76</v>
      </c>
      <c r="M13" s="248">
        <f>K13+I13+G13+E13+C13</f>
        <v>7175000</v>
      </c>
    </row>
    <row r="14" spans="1:13" x14ac:dyDescent="0.3">
      <c r="A14" s="203"/>
      <c r="B14" s="243"/>
      <c r="C14" s="244"/>
      <c r="D14" s="245"/>
      <c r="E14" s="244"/>
      <c r="F14" s="246"/>
      <c r="G14" s="247"/>
      <c r="H14" s="247"/>
      <c r="I14" s="247"/>
      <c r="J14" s="247"/>
      <c r="K14" s="247"/>
      <c r="L14" s="246"/>
      <c r="M14" s="248"/>
    </row>
    <row r="15" spans="1:13" s="297" customFormat="1" x14ac:dyDescent="0.3">
      <c r="A15" s="296" t="s">
        <v>10</v>
      </c>
      <c r="B15" s="250">
        <f>B13+B12</f>
        <v>30</v>
      </c>
      <c r="C15" s="251">
        <f t="shared" ref="C15:K15" si="0">SUM(C12:C14)</f>
        <v>3230000</v>
      </c>
      <c r="D15" s="252">
        <f t="shared" si="0"/>
        <v>33</v>
      </c>
      <c r="E15" s="251">
        <f t="shared" si="0"/>
        <v>3180000</v>
      </c>
      <c r="F15" s="295">
        <f t="shared" si="0"/>
        <v>38</v>
      </c>
      <c r="G15" s="253">
        <f t="shared" si="0"/>
        <v>3360000</v>
      </c>
      <c r="H15" s="253">
        <f t="shared" si="0"/>
        <v>36</v>
      </c>
      <c r="I15" s="253">
        <f t="shared" si="0"/>
        <v>3145000</v>
      </c>
      <c r="J15" s="253">
        <f t="shared" si="0"/>
        <v>29</v>
      </c>
      <c r="K15" s="253">
        <f t="shared" si="0"/>
        <v>2510000</v>
      </c>
      <c r="L15" s="295">
        <f>B15+D15+F15+H15+J15</f>
        <v>166</v>
      </c>
      <c r="M15" s="254">
        <f>K15+I15+G15+E15+C15</f>
        <v>15425000</v>
      </c>
    </row>
    <row r="16" spans="1:13" ht="11.25" customHeight="1" x14ac:dyDescent="0.3">
      <c r="A16" s="206"/>
      <c r="B16" s="255"/>
      <c r="C16" s="256"/>
      <c r="D16" s="257"/>
      <c r="E16" s="256"/>
      <c r="F16" s="258"/>
      <c r="G16" s="259"/>
      <c r="H16" s="259"/>
      <c r="I16" s="259"/>
      <c r="J16" s="259"/>
      <c r="K16" s="259"/>
      <c r="L16" s="258"/>
      <c r="M16" s="260"/>
    </row>
    <row r="17" spans="1:13" x14ac:dyDescent="0.3">
      <c r="A17" s="201" t="s">
        <v>1033</v>
      </c>
      <c r="B17" s="243"/>
      <c r="C17" s="256"/>
      <c r="D17" s="245"/>
      <c r="E17" s="244"/>
      <c r="F17" s="246"/>
      <c r="G17" s="247"/>
      <c r="H17" s="247"/>
      <c r="I17" s="247"/>
      <c r="J17" s="247"/>
      <c r="K17" s="247"/>
      <c r="L17" s="246"/>
      <c r="M17" s="248"/>
    </row>
    <row r="18" spans="1:13" x14ac:dyDescent="0.3">
      <c r="A18" s="207" t="s">
        <v>1034</v>
      </c>
      <c r="B18" s="243"/>
      <c r="C18" s="256"/>
      <c r="D18" s="245"/>
      <c r="E18" s="244"/>
      <c r="F18" s="246"/>
      <c r="G18" s="247"/>
      <c r="H18" s="247"/>
      <c r="I18" s="247"/>
      <c r="J18" s="247"/>
      <c r="K18" s="247"/>
      <c r="L18" s="246"/>
      <c r="M18" s="248"/>
    </row>
    <row r="19" spans="1:13" ht="15.75" customHeight="1" x14ac:dyDescent="0.3">
      <c r="A19" s="208"/>
      <c r="B19" s="243"/>
      <c r="C19" s="256"/>
      <c r="D19" s="245"/>
      <c r="E19" s="244"/>
      <c r="F19" s="246"/>
      <c r="G19" s="247"/>
      <c r="H19" s="247"/>
      <c r="I19" s="247"/>
      <c r="J19" s="247"/>
      <c r="K19" s="247"/>
      <c r="L19" s="246"/>
      <c r="M19" s="248"/>
    </row>
    <row r="20" spans="1:13" x14ac:dyDescent="0.3">
      <c r="A20" s="209" t="s">
        <v>1012</v>
      </c>
      <c r="B20" s="243">
        <v>4</v>
      </c>
      <c r="C20" s="256">
        <f>[1]ยุทธ2!$E$11+[1]ยุทธ2!$E$13+[1]ยุทธ2!$E$15+[1]ยุทธ2!$E$17</f>
        <v>65000</v>
      </c>
      <c r="D20" s="245">
        <v>4</v>
      </c>
      <c r="E20" s="244">
        <f>[1]ยุทธ2!$F$11+[1]ยุทธ2!$F$13+[1]ยุทธ2!$F$15+[1]ยุทธ2!$F$17</f>
        <v>65000</v>
      </c>
      <c r="F20" s="246">
        <v>4</v>
      </c>
      <c r="G20" s="247">
        <f>[1]ยุทธ2!$G$11+[1]ยุทธ2!$G$13+[1]ยุทธ2!$G$15+[1]ยุทธ2!$G$17</f>
        <v>65000</v>
      </c>
      <c r="H20" s="247">
        <v>4</v>
      </c>
      <c r="I20" s="247">
        <f>[1]ยุทธ2!$H$11+[1]ยุทธ2!$H$13+[1]ยุทธ2!$H$15+[1]ยุทธ2!$H$17</f>
        <v>65000</v>
      </c>
      <c r="J20" s="247">
        <v>4</v>
      </c>
      <c r="K20" s="247">
        <f>[1]ยุทธ2!$I$11+[1]ยุทธ2!$I$13+[1]ยุทธ2!$I$15+[1]ยุทธ2!$I$17</f>
        <v>65000</v>
      </c>
      <c r="L20" s="246">
        <f>B20+D20+F20+H20+J20</f>
        <v>20</v>
      </c>
      <c r="M20" s="248">
        <f>K20+I20+G20+E20+C20</f>
        <v>325000</v>
      </c>
    </row>
    <row r="21" spans="1:13" x14ac:dyDescent="0.3">
      <c r="A21" s="209" t="s">
        <v>1013</v>
      </c>
      <c r="B21" s="243">
        <v>22</v>
      </c>
      <c r="C21" s="244">
        <f>[1]ยุทธ2!$E$39+[1]ยุทธ2!$E$41+[1]ยุทธ2!$E$43+[1]ยุทธ2!$E$45+[1]ยุทธ2!$E$47+[1]ยุทธ2!$E$49+[1]ยุทธ2!$E$51+[1]ยุทธ2!$E$53+[1]ยุทธ2!$E$55+[1]ยุทธ2!$E$57+[1]ยุทธ2!$E$59+[1]ยุทธ2!$E$61+[1]ยุทธ2!$E$64+[1]ยุทธ2!$E$66+[1]ยุทธ2!$E$73+[1]ยุทธ2!$E$75+[1]ยุทธ2!$E$78+[1]ยุทธ2!$E$81+[1]ยุทธ2!$E$83+[1]ยุทธ2!$E$85+[1]ยุทธ2!$E$87+[1]ยุทธ2!$E$89+[1]ยุทธ2!$E$91+[1]ยุทธ2!$E$93+[1]ยุทธ2!$E$95+[1]ยุทธ2!$E$97+[1]ยุทธ2!$E$99+[1]ยุทธ2!$E$101+[1]ยุทธ2!$E$109+[1]ยุทธ2!$E$111+[1]ยุทธ2!$E$113+[1]ยุทธ2!$E$115+[1]ยุทธ2!$E$118+[1]ยุทธ2!$E$120+[1]ยุทธ2!$E$122+[1]ยุทธ2!$E$124+[1]ยุทธ2!$E$126+[1]ยุทธ2!$E$128+[1]ยุทธ2!$E$131+[1]ยุทธ2!$E$133+[1]ยุทธ2!$E$135+[1]ยุทธ2!$E$144+[1]ยุทธ2!$E$146+[1]ยุทธ2!$E$148+[1]ยุทธ2!$E$150+[1]ยุทธ2!$E$152+[1]ยุทธ2!$E$154+[1]ยุทธ2!$E$156+[1]ยุทธ2!$E$158+[1]ยุทธ2!$E$160+[1]ยุทธ2!$E$162+[1]ยุทธ2!$E$164+[1]ยุทธ2!$E$166+[1]ยุทธ2!$E$169+[1]ยุทธ2!$E$171+[1]ยุทธ2!$E$173+[1]ยุทธ2!$E$181+[1]ยุทธ2!$E$183+[1]ยุทธ2!$E$185</f>
        <v>5210000</v>
      </c>
      <c r="D21" s="245">
        <v>6</v>
      </c>
      <c r="E21" s="244">
        <f>[1]ยุทธ2!$F$47+[1]ยุทธ2!$F$61+[1]ยุทธ2!$F$118+[1]ยุทธ2!$F$135+[1]ยุทธ2!$F$144+[1]ยุทธ2!$F$183</f>
        <v>1310000</v>
      </c>
      <c r="F21" s="246">
        <v>27</v>
      </c>
      <c r="G21" s="247">
        <f>[1]ยุทธ2!$G$39+[1]ยุทธ2!$G$41+[1]ยุทธ2!$G$49+[1]ยุทธ2!$G$55+[1]ยุทธ2!$G$66+[1]ยุทธ2!$G$78+[1]ยุทธ2!$G$81+[1]ยุทธ2!$G$85+[1]ยุทธ2!$G$87+[1]ยุทธ2!$G$91+[1]ยุทธ2!$G$95+[1]ยุทธ2!$G$109+[1]ยุทธ2!$G$111+[1]ยุทธ2!$G$122+[1]ยุทธ2!$G$124+[1]ยุทธ2!$G$126+[1]ยุทธ2!$G$131+[1]ยุทธ2!$G$146+[1]ยุทธ2!$G$148+[1]ยุทธ2!$G$150+[1]ยุทธ2!$G$152+[1]ยุทธ2!$G$162+[1]ยุทธ2!$G$164+[1]ยุทธ2!$G$169+[1]ยุทธ2!$G$171+[1]ยุทธ2!$G$173+[1]ยุทธ2!$G$183</f>
        <v>6990000</v>
      </c>
      <c r="H21" s="247">
        <v>14</v>
      </c>
      <c r="I21" s="247">
        <f>[1]ยุทธ2!$H$39+[1]ยุทธ2!$H$64+[1]ยุทธ2!$H$75+[1]ยุทธ2!$H$93+[1]ยุทธ2!$H$97+[1]ยุทธ2!$H$99+[1]ยุทธ2!$H$101+[1]ยุทธ2!$H$122+[1]ยุทธ2!$H$154+[1]ยุทธ2!$H$156+[1]ยุทธ2!$H$158+[1]ยุทธ2!$H$160+[1]ยุทธ2!$H$183+[1]ยุทธ2!$H$185</f>
        <v>4260000</v>
      </c>
      <c r="J21" s="247">
        <v>2</v>
      </c>
      <c r="K21" s="247">
        <f>[1]ยุทธ2!$I$39+[1]ยุทธ2!$I$122</f>
        <v>400000</v>
      </c>
      <c r="L21" s="246">
        <f>B21+D21+F21+H21+J21</f>
        <v>71</v>
      </c>
      <c r="M21" s="248">
        <f>K21+I21+G21+E21+C21</f>
        <v>18170000</v>
      </c>
    </row>
    <row r="22" spans="1:13" x14ac:dyDescent="0.3">
      <c r="A22" s="209" t="s">
        <v>1014</v>
      </c>
      <c r="B22" s="243">
        <v>10</v>
      </c>
      <c r="C22" s="244">
        <v>13480000</v>
      </c>
      <c r="D22" s="245">
        <v>14</v>
      </c>
      <c r="E22" s="244">
        <v>13790000</v>
      </c>
      <c r="F22" s="246">
        <v>16</v>
      </c>
      <c r="G22" s="247">
        <v>2840000</v>
      </c>
      <c r="H22" s="247">
        <v>23</v>
      </c>
      <c r="I22" s="247">
        <v>4190000</v>
      </c>
      <c r="J22" s="247">
        <v>11</v>
      </c>
      <c r="K22" s="247">
        <v>1760000</v>
      </c>
      <c r="L22" s="246">
        <f>B22+D22+F22+H22+J22</f>
        <v>74</v>
      </c>
      <c r="M22" s="248">
        <f>K22+I22+G22+E22+C22</f>
        <v>36060000</v>
      </c>
    </row>
    <row r="23" spans="1:13" x14ac:dyDescent="0.3">
      <c r="A23" s="209" t="s">
        <v>1015</v>
      </c>
      <c r="B23" s="243">
        <v>3</v>
      </c>
      <c r="C23" s="244">
        <f>[1]ยุทธ2!$E$376+[1]ยุทธ2!$E$385+[1]ยุทธ2!$E$396</f>
        <v>500000</v>
      </c>
      <c r="D23" s="245">
        <v>7</v>
      </c>
      <c r="E23" s="244">
        <f>[1]ยุทธ2!$F$327+[1]ยุทธ2!$F$335+[1]ยุทธ2!$F$360+[1]ยุทธ2!$F$362+[1]ยุทธ2!$F$368+[1]ยุทธ2!$F$383+[1]ยุทธ2!$F$396</f>
        <v>1500000</v>
      </c>
      <c r="F23" s="246">
        <v>12</v>
      </c>
      <c r="G23" s="247">
        <f>[1]ยุทธ2!$G$325+[1]ยุทธ2!$G$337+[1]ยุทธ2!$G$339+[1]ยุทธ2!$G$350+[1]ยุทธ2!$G$352+[1]ยุทธ2!$G$366+[1]ยุทธ2!$G$372+[1]ยุทธ2!$G$374+[1]ยุทธ2!$G$379+[1]ยุทธ2!$G$381+[1]ยุทธ2!$G$387+[1]ยุทธ2!$G$396</f>
        <v>1700000</v>
      </c>
      <c r="H23" s="247">
        <v>6</v>
      </c>
      <c r="I23" s="247">
        <f>[1]ยุทธ2!$H$330+[1]ยุทธ2!$H$342+[1]ยุทธ2!$H$345+[1]ยุทธ2!$H$348+[1]ยุทธ2!$H$364+[1]ยุทธ2!$H$396</f>
        <v>1250000</v>
      </c>
      <c r="J23" s="247">
        <v>3</v>
      </c>
      <c r="K23" s="247">
        <f>[1]ยุทธ2!$I$396+[1]ยุทธ2!$I$370+[1]ยุทธ2!$I$333</f>
        <v>400000</v>
      </c>
      <c r="L23" s="246">
        <f>B23+D23+F23+H23+J23</f>
        <v>31</v>
      </c>
      <c r="M23" s="248">
        <f>K23+I23+G23+E23+C23</f>
        <v>5350000</v>
      </c>
    </row>
    <row r="24" spans="1:13" s="299" customFormat="1" x14ac:dyDescent="0.3">
      <c r="A24" s="298"/>
      <c r="B24" s="261"/>
      <c r="C24" s="262"/>
      <c r="D24" s="263"/>
      <c r="E24" s="262"/>
      <c r="F24" s="264"/>
      <c r="G24" s="265"/>
      <c r="H24" s="265"/>
      <c r="I24" s="265"/>
      <c r="J24" s="265"/>
      <c r="K24" s="265"/>
      <c r="L24" s="264"/>
      <c r="M24" s="266"/>
    </row>
    <row r="25" spans="1:13" s="205" customFormat="1" x14ac:dyDescent="0.3">
      <c r="A25" s="204" t="s">
        <v>10</v>
      </c>
      <c r="B25" s="250">
        <f>SUM(B20:B24)</f>
        <v>39</v>
      </c>
      <c r="C25" s="251">
        <f>SUM(C20:C23)</f>
        <v>19255000</v>
      </c>
      <c r="D25" s="252">
        <f t="shared" ref="D25:F25" si="1">SUM(D20:D23)</f>
        <v>31</v>
      </c>
      <c r="E25" s="251">
        <f>SUM(E20:E23)</f>
        <v>16665000</v>
      </c>
      <c r="F25" s="295">
        <f t="shared" si="1"/>
        <v>59</v>
      </c>
      <c r="G25" s="253">
        <f>SUM(G20:G23)</f>
        <v>11595000</v>
      </c>
      <c r="H25" s="253">
        <f>H23+H22+H21+H20</f>
        <v>47</v>
      </c>
      <c r="I25" s="253">
        <f>I23+I22+I21+I20</f>
        <v>9765000</v>
      </c>
      <c r="J25" s="253">
        <f>J23+J22+J21+J20</f>
        <v>20</v>
      </c>
      <c r="K25" s="253">
        <f>K23+K22+K21+K20</f>
        <v>2625000</v>
      </c>
      <c r="L25" s="295">
        <f>B25+D25+F25+H25+J25</f>
        <v>196</v>
      </c>
      <c r="M25" s="254">
        <f>K25+I25+G25+E25+C25</f>
        <v>59905000</v>
      </c>
    </row>
    <row r="26" spans="1:13" s="205" customFormat="1" ht="6" customHeight="1" x14ac:dyDescent="0.3">
      <c r="A26" s="199"/>
      <c r="B26" s="267"/>
      <c r="C26" s="268"/>
      <c r="D26" s="269"/>
      <c r="E26" s="268"/>
      <c r="F26" s="269"/>
      <c r="G26" s="268"/>
      <c r="H26" s="268"/>
      <c r="I26" s="268"/>
      <c r="J26" s="268"/>
      <c r="K26" s="268"/>
      <c r="L26" s="269"/>
      <c r="M26" s="270"/>
    </row>
    <row r="27" spans="1:13" x14ac:dyDescent="0.3">
      <c r="A27" s="202" t="s">
        <v>1032</v>
      </c>
      <c r="B27" s="271"/>
      <c r="C27" s="259"/>
      <c r="D27" s="258"/>
      <c r="E27" s="259"/>
      <c r="F27" s="258"/>
      <c r="G27" s="259"/>
      <c r="H27" s="259"/>
      <c r="I27" s="259"/>
      <c r="J27" s="259"/>
      <c r="K27" s="259"/>
      <c r="L27" s="258"/>
      <c r="M27" s="260"/>
    </row>
    <row r="28" spans="1:13" x14ac:dyDescent="0.3">
      <c r="A28" s="211" t="s">
        <v>1016</v>
      </c>
      <c r="B28" s="261">
        <v>13</v>
      </c>
      <c r="C28" s="262">
        <f>[1]ยุทธ3!$E$11+[1]ยุทธ3!$E$15+[1]ยุทธ3!$E$19+[1]ยุทธ3!$E$21+[1]ยุทธ3!$E$23+[1]ยุทธ3!$E$26+[1]ยุทธ3!$E$37+[1]ยุทธ3!$E$71+[1]ยุทธ3!$E$75+[1]ยุทธ3!$E$79+[1]ยุทธ3!$E$105+[1]ยุทธ3!$E$109+[1]ยุทธ3!$E$112</f>
        <v>1640000</v>
      </c>
      <c r="D28" s="263">
        <v>13</v>
      </c>
      <c r="E28" s="262">
        <f>[1]ยุทธ3!$F$11+[1]ยุทธ3!$F$15+[1]ยุทธ3!$F$19+[1]ยุทธ3!$F$21+[1]ยุทธ3!$F$23+[1]ยุทธ3!$F$26+[1]ยุทธ3!$F$37+[1]ยุทธ3!$F$71+[1]ยุทธ3!$F$75+[1]ยุทธ3!$F$79+[1]ยุทธ3!$F$105+[1]ยุทธ3!$F$109+[1]ยุทธ3!$F$112</f>
        <v>1440000</v>
      </c>
      <c r="F28" s="264">
        <v>13</v>
      </c>
      <c r="G28" s="265">
        <f>[1]ยุทธ3!$G$11+[1]ยุทธ3!$G$15+[1]ยุทธ3!$G$19+[1]ยุทธ3!$G$21+[1]ยุทธ3!$G$23+[1]ยุทธ3!$G$26+[1]ยุทธ3!$G$37+[1]ยุทธ3!$G$71+[1]ยุทธ3!$G$75+[1]ยุทธ3!$G$79+[1]ยุทธ3!$G$105+[1]ยุทธ3!$G$109+[1]ยุทธ3!$G$112</f>
        <v>1530000</v>
      </c>
      <c r="H28" s="265">
        <v>11</v>
      </c>
      <c r="I28" s="265">
        <f>[1]ยุทธ3!$H$11+[1]ยุทธ3!$H$15+[1]ยุทธ3!$H$19+[1]ยุทธ3!$H$23+[1]ยุทธ3!$H$26+[1]ยุทธ3!$H$37+[1]ยุทธ3!$H$71+[1]ยุทธ3!$H$79+[1]ยุทธ3!$H$105+[1]ยุทธ3!$H$109+[1]ยุทธ3!$H$112</f>
        <v>830000</v>
      </c>
      <c r="J28" s="265">
        <v>11</v>
      </c>
      <c r="K28" s="265">
        <f>[1]ยุทธ3!$I$11+[1]ยุทธ3!$I$15+[1]ยุทธ3!$I$19+[1]ยุทธ3!$I$23+[1]ยุทธ3!$I$26+[1]ยุทธ3!$I$37+[1]ยุทธ3!$I$71+[1]ยุทธ3!$I$79+[1]ยุทธ3!$I$105+[1]ยุทธ3!$I$109+[1]ยุทธ3!$I$112</f>
        <v>830000</v>
      </c>
      <c r="L28" s="264">
        <f>B28+D28+F28+H28+J28</f>
        <v>61</v>
      </c>
      <c r="M28" s="248">
        <f>K28+I28+G28+E28+C28</f>
        <v>6270000</v>
      </c>
    </row>
    <row r="29" spans="1:13" x14ac:dyDescent="0.3">
      <c r="A29" s="209" t="s">
        <v>1017</v>
      </c>
      <c r="B29" s="261">
        <v>10</v>
      </c>
      <c r="C29" s="272">
        <f>[1]ยุทธ3!$E$160+[1]ยุทธ3!$E$158+[1]ยุทธ3!$E$156+[1]ยุทธ3!$E$154+[1]ยุทธ3!$E$152+[1]ยุทธ3!$E$150+[1]ยุทธ3!$E$147+[1]ยุทธ3!$E$145+[1]ยุทธ3!$E$143+[1]ยุทธ3!$E$139</f>
        <v>1470000</v>
      </c>
      <c r="D29" s="263">
        <v>8</v>
      </c>
      <c r="E29" s="262">
        <f>[1]ยุทธ3!$F$139+[1]ยุทธ3!$F$143+[1]ยุทธ3!$F$145+[1]ยุทธ3!$F$147+[1]ยุทธ3!$F$150+[1]ยุทธ3!$F$152+[1]ยุทธ3!$F$158+[1]ยุทธ3!$F$160</f>
        <v>1350000</v>
      </c>
      <c r="F29" s="264">
        <v>10</v>
      </c>
      <c r="G29" s="265">
        <f>[1]ยุทธ3!$G$139+[1]ยุทธ3!$G$143+[1]ยุทธ3!$G$145+[1]ยุทธ3!$G$147+[1]ยุทธ3!$G$150+[1]ยุทธ3!$G$152+[1]ยุทธ3!$G$154+[1]ยุทธ3!$G$156+[1]ยุทธ3!$G$158+[1]ยุทธ3!$G$160</f>
        <v>1180000</v>
      </c>
      <c r="H29" s="265">
        <v>9</v>
      </c>
      <c r="I29" s="265">
        <f>[1]ยุทธ3!$H$139+[1]ยุทธ3!$H$143+[1]ยุทธ3!$H$145+[1]ยุทธ3!$H$147+[1]ยุทธ3!$H$150+[1]ยุทธ3!$H$152+[1]ยุทธ3!$H$158+[1]ยุทธ3!$H$160+[1]ยุทธ3!$H$162</f>
        <v>1090000</v>
      </c>
      <c r="J29" s="265">
        <v>11</v>
      </c>
      <c r="K29" s="265">
        <f>[1]ยุทธ3!$I$139+[1]ยุทธ3!$I$143+[1]ยุทธ3!$I$145+[1]ยุทธ3!$I$147+[1]ยุทธ3!$I$150+[1]ยุทธ3!$I$152+[1]ยุทธ3!$I$154+[1]ยุทธ3!$I$156+[1]ยุทธ3!$I$158+[1]ยุทธ3!$I$160+[1]ยุทธ3!$I$162</f>
        <v>1030000</v>
      </c>
      <c r="L29" s="264">
        <f>B29+D29+F29+H29+J29</f>
        <v>48</v>
      </c>
      <c r="M29" s="248">
        <f>K29+I29+G29+E29+C29</f>
        <v>6120000</v>
      </c>
    </row>
    <row r="30" spans="1:13" x14ac:dyDescent="0.3">
      <c r="A30" s="209" t="s">
        <v>1018</v>
      </c>
      <c r="B30" s="261">
        <v>68</v>
      </c>
      <c r="C30" s="262">
        <v>5377800</v>
      </c>
      <c r="D30" s="263">
        <v>68</v>
      </c>
      <c r="E30" s="262">
        <v>5219800</v>
      </c>
      <c r="F30" s="264">
        <v>74</v>
      </c>
      <c r="G30" s="265">
        <f>[1]ยุทธ3!$G$173+[1]ยุทธ3!$G$207+[1]ยุทธ3!$G$210+[1]ยุทธ3!$G$213+[1]ยุทธ3!$G$215+[1]ยุทธ3!$G$217+[1]ยุทธ3!$G$219+[1]ยุทธ3!$G$221+[1]ยุทธ3!$G$226+[1]ยุทธ3!$G$229+[1]ยุทธ3!$G$233+[1]ยุทธ3!$G$243+[1]ยุทธ3!$G$245+[1]ยุทธ3!$G$247+[1]ยุทธ3!$G$249++[1]ยุทธ3!$G$251+[1]ยุทธ3!$G$253+[1]ยุทธ3!$G$255+[1]ยุทธ3!$G$257+[1]ยุทธ3!$G$260+[1]ยุทธ3!$G$263+[1]ยุทธ3!$G$266+[1]ยุทธ3!$G$268+[1]ยุทธ3!$G$275+[1]ยุทธ3!$G$277+[1]ยุทธ3!$G$279+[1]ยุทธ3!$G$281+[1]ยุทธ3!$G$283+[1]ยุทธ3!$G$286+[1]ยุทธ3!$G$288+[1]ยุทธ3!$G$292+[1]ยุทธ3!$G$294+[1]ยุทธ3!$G$297+[1]ยุทธ3!$G$305+[1]ยุทธ3!$G$308+[1]ยุทธ3!$G$311+[1]ยุทธ3!$G$314+[1]ยุทธ3!$G$317+[1]ยุทธ3!$G$320+[1]ยุทธ3!$G$323+[1]ยุทธ3!$G$326+[1]ยุทธ3!$G$328+[1]ยุทธ3!$G$336+[1]ยุทธ3!$G$338+[1]ยุทธ3!$G$341+[1]ยุทธ3!$G$343+[1]ยุทธ3!$G$346+[1]ยุทธ3!$G$348+[1]ยุทธ3!$G$351+[1]ยุทธ3!$G$353+[1]ยุทธ3!$G$356+[1]ยุทธ3!$G$358+[1]ยุทธ3!$G$361+[1]ยุทธ3!$G$369+[1]ยุทธ3!$G$372+[1]ยุทธ3!$G$374+[1]ยุทธ3!$G$376+[1]ยุทธ3!$G$379+[1]ยุทธ3!$G$381+[1]ยุทธ3!$G$383+[1]ยุทธ3!$G$385+[1]ยุทธ3!$G$387+[1]ยุทธ3!$G$389+[1]ยุทธ3!$G$391+[1]ยุทธ3!$G$394+[1]ยุทธ3!$G$396+[1]ยุทธ3!$G$404+[1]ยุทธ3!$G$406+[1]ยุทธ3!$G$408+[1]ยุทธ3!$G$411+[1]ยุทธ3!$G$413+[1]ยุทธ3!$G$415+[1]ยุทธ3!$G$417+[1]ยุทธ3!$G$419</f>
        <v>5930800</v>
      </c>
      <c r="H30" s="265">
        <v>77</v>
      </c>
      <c r="I30" s="265">
        <f>[1]ยุทธ3!$H$173+[1]ยุทธ3!$H$207+[1]ยุทธ3!$H$210+[1]ยุทธ3!$H$213+[1]ยุทธ3!$H$215+[1]ยุทธ3!$H$217+[1]ยุทธ3!$H$219+[1]ยุทธ3!$H$221+[1]ยุทธ3!$H$226+[1]ยุทธ3!$H$229+[1]ยุทธ3!$H$231+[1]ยุทธ3!$H$233+[1]ยุทธ3!$H$241+[1]ยุทธ3!$H$243+[1]ยุทธ3!$H$245+[1]ยุทธ3!$H$247+[1]ยุทธ3!$H$249+[1]ยุทธ3!$H$251+[1]ยุทธ3!$H$253+[1]ยุทธ3!$H$255+[1]ยุทธ3!$H$257+[1]ยุทธ3!$H$260+[1]ยุทธ3!$H$263+[1]ยุทธ3!$H$266+[1]ยุทธ3!$H$268+[1]ยุทธ3!$H$275+[1]ยุทธ3!$H$277+[1]ยุทธ3!$H$279+[1]ยุทธ3!$H$281+[1]ยุทธ3!$H$283+[1]ยุทธ3!$H$286+[1]ยุทธ3!$H$288+[1]ยุทธ3!$H$290+[1]ยุทธ3!$H$292+[1]ยุทธ3!$H$294+[1]ยุทธ3!$H$297+[1]ยุทธ3!$H$305+[1]ยุทธ3!$H$308+[1]ยุทธ3!$H$311+[1]ยุทธ3!$H$314+[1]ยุทธ3!$H$317+[1]ยุทธ3!$H$320+[1]ยุทธ3!$H$323+[1]ยุทธ3!$H$326+[1]ยุทธ3!$H$328+[1]ยุทธ3!$H$336+[1]ยุทธ3!$H$338+[1]ยุทธ3!$H$341+[1]ยุทธ3!$H$343+[1]ยุทธ3!$H$346+[1]ยุทธ3!$H$348+[1]ยุทธ3!$H$351+[1]ยุทธ3!$H$353+[1]ยุทธ3!$H$356+[1]ยุทธ3!$H$358+[1]ยุทธ3!$H$361+[1]ยุทธ3!$H$369+[1]ยุทธ3!$H$372+[1]ยุทธ3!$H$374+[1]ยุทธ3!$H$376+[1]ยุทธ3!$H$379+[1]ยุทธ3!$H$381+[1]ยุทธ3!$H$383+[1]ยุทธ3!$H$385+[1]ยุทธ3!$H$387+[1]ยุทธ3!$H$389+[1]ยุทธ3!$H$391+[1]ยุทธ3!$H$394+[1]ยุทธ3!$H$404+[1]ยุทธ3!$H$396+[1]ยุทธ3!$H$406+[1]ยุทธ3!$H$408+[1]ยุทธ3!$H$411+[1]ยุทธ3!$H$413+[1]ยุทธ3!$H$415+[1]ยุทธ3!$H$417+[1]ยุทธ3!$H$419</f>
        <v>6062800</v>
      </c>
      <c r="J30" s="265">
        <v>77</v>
      </c>
      <c r="K30" s="265">
        <f>[1]ยุทธ3!$I$419+[1]ยุทธ3!$I$417+[1]ยุทธ3!$I$415+[1]ยุทธ3!$I$413+[1]ยุทธ3!$I$411+[1]ยุทธ3!$I$408+[1]ยุทธ3!$I$406+[1]ยุทธ3!$I$404+[1]ยุทธ3!$I$396+[1]ยุทธ3!$I$394+[1]ยุทธ3!$I$391+[1]ยุทธ3!$I$389+[1]ยุทธ3!$I$387+[1]ยุทธ3!$I$385+[1]ยุทธ3!$I$383+[1]ยุทธ3!$I$381+[1]ยุทธ3!$I$379+[1]ยุทธ3!$I$376+[1]ยุทธ3!$I$374+[1]ยุทธ3!$I$372+[1]ยุทธ3!$I$369+[1]ยุทธ3!$I$361+[1]ยุทธ3!$I$358+[1]ยุทธ3!$I$356+[1]ยุทธ3!$I$353+[1]ยุทธ3!$I$351+[1]ยุทธ3!$I$348+[1]ยุทธ3!$I$346+[1]ยุทธ3!$I$343+[1]ยุทธ3!$I$341+[1]ยุทธ3!$I$338+[1]ยุทธ3!$I$336+[1]ยุทธ3!$I$328+[1]ยุทธ3!$I$326+[1]ยุทธ3!$I$323+[1]ยุทธ3!$I$320+[1]ยุทธ3!$I$317+[1]ยุทธ3!$I$314+[1]ยุทธ3!$I$311+[1]ยุทธ3!$I$308+[1]ยุทธ3!$I$305+[1]ยุทธ3!$I$297+[1]ยุทธ3!$I$294+[1]ยุทธ3!$I$292+[1]ยุทธ3!$I$290+[1]ยุทธ3!$I$288+[1]ยุทธ3!$I$286+[1]ยุทธ3!$I$283+[1]ยุทธ3!$I$281+[1]ยุทธ3!$I$279+[1]ยุทธ3!$I$277+[1]ยุทธ3!$I$275+[1]ยุทธ3!$I$268+[1]ยุทธ3!$I$266+[1]ยุทธ3!$I$263+[1]ยุทธ3!$I$260+[1]ยุทธ3!$I$257+[1]ยุทธ3!$I$255+[1]ยุทธ3!$I$253+[1]ยุทธ3!$I$251+[1]ยุทธ3!$I$249+[1]ยุทธ3!$I$247+[1]ยุทธ3!$I$245+[1]ยุทธ3!$I$243+[1]ยุทธ3!$I$241+[1]ยุทธ3!$I$233+[1]ยุทธ3!$I$231+[1]ยุทธ3!$I$229+[1]ยุทธ3!$I$226+[1]ยุทธ3!$I$221+[1]ยุทธ3!$I$219+[1]ยุทธ3!$I$217+[1]ยุทธ3!$I$215+[1]ยุทธ3!$I$213+[1]ยุทธ3!$I$210+[1]ยุทธ3!$I$207+[1]ยุทธ3!$I$173</f>
        <v>6063800</v>
      </c>
      <c r="L30" s="264">
        <f>B30+D30+F30+H30+J30</f>
        <v>364</v>
      </c>
      <c r="M30" s="266">
        <f>K30+I30+G30+E30+C30</f>
        <v>28655000</v>
      </c>
    </row>
    <row r="31" spans="1:13" x14ac:dyDescent="0.3">
      <c r="A31" s="212" t="s">
        <v>1019</v>
      </c>
      <c r="B31" s="273">
        <v>33</v>
      </c>
      <c r="C31" s="274">
        <f>[1]ยุทธ3!$E$442+[1]ยุทธ3!$E$445+[1]ยุทธ3!$E$447+[1]ยุทธ3!$E$449+[1]ยุทธ3!$E$452+[1]ยุทธ3!$E$454+[1]ยุทธ3!$E$464+[1]ยุทธ3!$E$475+[1]ยุทธ3!$E$477+[1]ยุทธ3!$E$483+[1]ยุทธ3!$E$485+[1]ยุทธ3!$E$487+[1]ยุทธ3!$E$491+[1]ยุทธ3!$E$493+[1]ยุทธ3!$E$501+[1]ยุทธ3!$E$508+[1]ยุทธ3!$E$510+[1]ยุทธ3!$E$513+[1]ยุทธ3!$E$515+[1]ยุทธ3!$E$517+[1]ยุทธ3!$E$519+[1]ยุทธ3!$E$521+[1]ยุทธ3!$E$523+[1]ยุทธ3!$E$525+[1]ยุทธ3!$E$527+[1]ยุทธ3!$E$529+[1]ยุทธ3!$E$531+[1]ยุทธ3!$E$533+[1]ยุทธ3!$E$535+[1]ยุทธ3!$E$542+[1]ยุทธ3!$E$544+[1]ยุทธ3!$E$546+[1]ยุทธ3!$E$548</f>
        <v>1734000</v>
      </c>
      <c r="D31" s="275">
        <v>33</v>
      </c>
      <c r="E31" s="274">
        <f>[1]ยุทธ3!$F$548+[1]ยุทธ3!$F$546+[1]ยุทธ3!$F$544+[1]ยุทธ3!$F$542+[1]ยุทธ3!$F$535+[1]ยุทธ3!$F$533+[1]ยุทธ3!$F$531+[1]ยุทธ3!$F$529+[1]ยุทธ3!$F$525+[1]ยุทธ3!$F$523+[1]ยุทธ3!$F$521+[1]ยุทธ3!$F$519+[1]ยุทธ3!$F$515+[1]ยุทธ3!$F$510+[1]ยุทธ3!$F$501+[1]ยุทธ3!$F$499+[1]ยุทธ3!$F$497+[1]ยุทธ3!$F$495+[1]ยุทธ3!$F$493+[1]ยุทธ3!$F$491+[1]ยุทธ3!$F$485+[1]ยุทธ3!$F$483+[1]ยุทธ3!$F$481+[1]ยุทธ3!$F$479+[1]ยุทธ3!$F$477+[1]ยุทธ3!$F$475+[1]ยุทธ3!$F$464+[1]ยุทธ3!$F$454+[1]ยุทธ3!$F$452+[1]ยุทธ3!$F$449+[1]ยุทธ3!$F$447+[1]ยุทธ3!$F$445+[1]ยุทธ3!$F$442</f>
        <v>1907500</v>
      </c>
      <c r="F31" s="276">
        <v>33</v>
      </c>
      <c r="G31" s="277">
        <f>[1]ยุทธ3!$G$442+[1]ยุทธ3!$G$445+[1]ยุทธ3!$G$447+[1]ยุทธ3!$G$449+[1]ยุทธ3!$G$452+[1]ยุทธ3!$G$454+[1]ยุทธ3!$G$460+[1]ยุทธ3!$G$462+[1]ยุทธ3!$G$464+[1]ยุทธ3!$G$466+[1]ยุทธ3!$G$475+[1]ยุทธ3!$G$477+[1]ยุทธ3!$G$483+[1]ยุทธ3!$G$485+[1]ยุทธ3!$G$491+[1]ยุทธ3!$G$493+[1]ยุทธ3!$G$495+[1]ยุทธ3!$G$497+[1]ยุทธ3!$G$499+[1]ยุทธ3!$G$501+[1]ยุทธ3!$G$510+[1]ยุทธ3!$G$515+[1]ยุทธ3!$G$519+[1]ยุทธ3!$G$521+[1]ยุทธ3!$G$523+[1]ยุทธ3!$G$525+[1]ยุทธ3!$G$531+[1]ยุทธ3!$G$529+[1]ยุทธ3!$G$533+[1]ยุทธ3!$G$535+[1]ยุทธ3!$G$542+[1]ยุทธ3!$G$544+[1]ยุทธ3!$G$546+[1]ยุทธ3!$G$548</f>
        <v>1864000</v>
      </c>
      <c r="H31" s="277">
        <v>35</v>
      </c>
      <c r="I31" s="277">
        <f>[1]ยุทธ3!$H$548+[1]ยุทธ3!$H$546+[1]ยุทธ3!$H$544+[1]ยุทธ3!$H$542+[1]ยุทธ3!$H$535+[1]ยุทธ3!$H$533+[1]ยุทธ3!$H$531+[1]ยุทธ3!$H$529+[1]ยุทธ3!$H$525+[1]ยุทธ3!$H$523+[1]ยุทธ3!$H$521+[1]ยุทธ3!$H$519+[1]ยุทธ3!$H$515+[1]ยุทธ3!$H$510+[1]ยุทธ3!$H$501+[1]ยุทธ3!$H$499+[1]ยุทธ3!$H$497+[1]ยุทธ3!$H$495+[1]ยุทธ3!$H$493+[1]ยุทธ3!$H$491+[1]ยุทธ3!$H$489+[1]ยุทธ3!$H$485+[1]ยุทธ3!$H$483+[1]ยุทธ3!$H$477+[1]ยุทธ3!$H$475+[1]ยุทธ3!$H$468+[1]ยุทธ3!$H$464+[1]ยุทธ3!$H$458+[1]ยุทธ3!$H$456+[1]ยุทธ3!$H$454+[1]ยุทธ3!$H$452+[1]ยุทธ3!$H$449+[1]ยุทธ3!$H$447+[1]ยุทธ3!$H$445+[1]ยุทธ3!$H$442</f>
        <v>1892500</v>
      </c>
      <c r="J31" s="277">
        <v>20</v>
      </c>
      <c r="K31" s="277">
        <f>[1]ยุทธ3!$I$442+[1]ยุทธ3!$I$445+[1]ยุทธ3!$I$447+[1]ยุทธ3!$I$449+[1]ยุทธ3!$I$452+[1]ยุทธ3!$I$454+[1]ยุทธ3!$I$456+[1]ยุทธ3!$I$458+[1]ยุทธ3!$I$464+[1]ยุทธ3!$I$468+[1]ยุทธ3!$I$475+[1]ยุทธ3!$I$477+[1]ยุทธ3!$I$483+[1]ยุทธ3!$I$485+[1]ยุทธ3!$I$489+[1]ยุทธ3!$I$491+[1]ยุทธ3!$I$493+[1]ยุทธ3!$I$495+[1]ยุทธ3!$I$497+[1]ยุทธ3!$I$499</f>
        <v>1140000</v>
      </c>
      <c r="L31" s="276">
        <f>B31+D31+F31+H31+J31</f>
        <v>154</v>
      </c>
      <c r="M31" s="278">
        <f>K31+I31+G31+E31+C31</f>
        <v>8538000</v>
      </c>
    </row>
    <row r="32" spans="1:13" x14ac:dyDescent="0.3">
      <c r="A32" s="213"/>
      <c r="B32" s="292"/>
      <c r="C32" s="280"/>
      <c r="D32" s="293"/>
      <c r="E32" s="280"/>
      <c r="F32" s="293"/>
      <c r="G32" s="280"/>
      <c r="H32" s="280"/>
      <c r="I32" s="280"/>
      <c r="J32" s="280"/>
      <c r="K32" s="280"/>
      <c r="L32" s="293"/>
      <c r="M32" s="280"/>
    </row>
    <row r="33" spans="1:13" s="189" customFormat="1" x14ac:dyDescent="0.3">
      <c r="A33" s="314" t="s">
        <v>1043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</row>
    <row r="34" spans="1:13" s="189" customFormat="1" ht="20.25" x14ac:dyDescent="0.3">
      <c r="A34" s="313" t="s">
        <v>1010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0"/>
      <c r="M34" s="197" t="s">
        <v>1028</v>
      </c>
    </row>
    <row r="35" spans="1:13" s="189" customFormat="1" ht="20.25" x14ac:dyDescent="0.3">
      <c r="A35" s="313" t="s">
        <v>1029</v>
      </c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</row>
    <row r="36" spans="1:13" s="189" customFormat="1" ht="20.25" x14ac:dyDescent="0.3">
      <c r="A36" s="310" t="s">
        <v>1006</v>
      </c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3" s="189" customFormat="1" x14ac:dyDescent="0.3">
      <c r="A37" s="198"/>
      <c r="B37" s="311" t="s">
        <v>1005</v>
      </c>
      <c r="C37" s="312"/>
      <c r="D37" s="311" t="s">
        <v>1007</v>
      </c>
      <c r="E37" s="312"/>
      <c r="F37" s="311" t="s">
        <v>1008</v>
      </c>
      <c r="G37" s="312"/>
      <c r="H37" s="311" t="s">
        <v>1009</v>
      </c>
      <c r="I37" s="312"/>
      <c r="J37" s="311" t="s">
        <v>1030</v>
      </c>
      <c r="K37" s="312"/>
      <c r="L37" s="311" t="s">
        <v>1031</v>
      </c>
      <c r="M37" s="312"/>
    </row>
    <row r="38" spans="1:13" s="189" customFormat="1" x14ac:dyDescent="0.3">
      <c r="A38" s="199" t="s">
        <v>0</v>
      </c>
      <c r="B38" s="225" t="s">
        <v>1</v>
      </c>
      <c r="C38" s="226" t="s">
        <v>3</v>
      </c>
      <c r="D38" s="227" t="s">
        <v>1</v>
      </c>
      <c r="E38" s="226" t="s">
        <v>3</v>
      </c>
      <c r="F38" s="228" t="s">
        <v>1</v>
      </c>
      <c r="G38" s="229" t="s">
        <v>3</v>
      </c>
      <c r="H38" s="228" t="s">
        <v>1</v>
      </c>
      <c r="I38" s="229" t="s">
        <v>3</v>
      </c>
      <c r="J38" s="228" t="s">
        <v>1</v>
      </c>
      <c r="K38" s="229" t="s">
        <v>3</v>
      </c>
      <c r="L38" s="228" t="s">
        <v>1</v>
      </c>
      <c r="M38" s="230" t="s">
        <v>3</v>
      </c>
    </row>
    <row r="39" spans="1:13" s="189" customFormat="1" x14ac:dyDescent="0.3">
      <c r="A39" s="200"/>
      <c r="B39" s="231" t="s">
        <v>2</v>
      </c>
      <c r="C39" s="232" t="s">
        <v>4</v>
      </c>
      <c r="D39" s="233" t="s">
        <v>2</v>
      </c>
      <c r="E39" s="232" t="s">
        <v>4</v>
      </c>
      <c r="F39" s="234" t="s">
        <v>2</v>
      </c>
      <c r="G39" s="235" t="s">
        <v>4</v>
      </c>
      <c r="H39" s="234" t="s">
        <v>2</v>
      </c>
      <c r="I39" s="235" t="s">
        <v>4</v>
      </c>
      <c r="J39" s="234" t="s">
        <v>2</v>
      </c>
      <c r="K39" s="235" t="s">
        <v>4</v>
      </c>
      <c r="L39" s="234" t="s">
        <v>2</v>
      </c>
      <c r="M39" s="236" t="s">
        <v>4</v>
      </c>
    </row>
    <row r="40" spans="1:13" x14ac:dyDescent="0.3">
      <c r="A40" s="202" t="s">
        <v>1037</v>
      </c>
      <c r="B40" s="279"/>
      <c r="C40" s="280"/>
      <c r="D40" s="281"/>
      <c r="E40" s="280"/>
      <c r="F40" s="282"/>
      <c r="G40" s="283"/>
      <c r="H40" s="283"/>
      <c r="I40" s="283"/>
      <c r="J40" s="283"/>
      <c r="K40" s="283"/>
      <c r="L40" s="282"/>
      <c r="M40" s="284"/>
    </row>
    <row r="41" spans="1:13" x14ac:dyDescent="0.3">
      <c r="A41" s="209" t="s">
        <v>1020</v>
      </c>
      <c r="B41" s="243">
        <v>18</v>
      </c>
      <c r="C41" s="244">
        <f>[1]ยุทธ3!$E$577+[1]ยุทธ3!$E$609+[1]ยุทธ3!$E$612+[1]ยุทธ3!$E$614+[1]ยุทธ3!$E$616+[1]ยุทธ3!$E$619+[1]ยุทธ3!$E$623+[1]ยุทธ3!$E$625+[1]ยุทธ3!$E$627+[1]ยุทธ3!$E$630+[1]ยุทธ3!$E$633+[1]ยุทธ3!$E$635+[1]ยุทธ3!$E$643+[1]ยุทธ3!$E$645+[1]ยุทธ3!$E$647+[1]ยุทธ3!$E$649+[1]ยุทธ3!$E$651+[1]ยุทธ3!$E$654</f>
        <v>1660000</v>
      </c>
      <c r="D41" s="245">
        <v>7</v>
      </c>
      <c r="E41" s="244">
        <f>[1]ยุทธ3!$F$577+[1]ยุทธ3!$F$612+[1]ยุทธ3!$F$614+[1]ยุทธ3!$F$616+[1]ยุทธ3!$F$649+[1]ยุทธ3!$F$651+[1]ยุทธ3!$F$654</f>
        <v>1080000</v>
      </c>
      <c r="F41" s="246">
        <v>17</v>
      </c>
      <c r="G41" s="247">
        <f>[1]ยุทธ3!$G$577+[1]ยุทธ3!$G$580+[1]ยุทธ3!$G$583+[1]ยุทธ3!$G$586+[1]ยุทธ3!$G$589+[1]ยุทธ3!$G$592+[1]ยุทธ3!$G$594+[1]ยุทธ3!$G$596+[1]ยุทธ3!$G$598+[1]ยุทธ3!$G$600+[1]ยุทธ3!$G$602+[1]ยุทธ3!$G$612+[1]ยุทธ3!$G$614+[1]ยุทธ3!$G$649+[1]ยุทธ3!$G$651+[1]ยุทธ3!$G$654</f>
        <v>1480000</v>
      </c>
      <c r="H41" s="247">
        <v>17</v>
      </c>
      <c r="I41" s="247">
        <f>[1]ยุทธ3!$H$577+[1]ยุทธ3!$H$580+[1]ยุทธ3!$H$583+[1]ยุทธ3!$H$586+[1]ยุทธ3!$H$589+[1]ยุทธ3!$H$592+[1]ยุทธ3!$H$594+[1]ยุทธ3!$H$596+[1]ยุทธ3!$H$598+[1]ยุทธ3!$H$600+[1]ยุทธ3!$H$602+[1]ยุทธ3!$H$612+[1]ยุทธ3!$H$614+[1]ยุทธ3!$H$616+[1]ยุทธ3!$H$649+[1]ยุทธ3!$H$651+[1]ยุทธ3!$H$654</f>
        <v>1580000</v>
      </c>
      <c r="J41" s="247">
        <v>17</v>
      </c>
      <c r="K41" s="247">
        <f>[1]ยุทธ3!$I$654+[1]ยุทธ3!$I$651+[1]ยุทธ3!$I$649+[1]ยุทธ3!$I$616+[1]ยุทธ3!$I$614+[1]ยุทธ3!$I$612+[1]ยุทธ3!$I$602+[1]ยุทธ3!$I$600+[1]ยุทธ3!$I$598+[1]ยุทธ3!$I$596+[1]ยุทธ3!$I$594+[1]ยุทธ3!$I$592+[1]ยุทธ3!$I$589+[1]ยุทธ3!$I$586+[1]ยุทธ3!$I$583+[1]ยุทธ3!$I$580+[1]ยุทธ3!$I$577</f>
        <v>1580000</v>
      </c>
      <c r="L41" s="246">
        <f t="shared" ref="L41:L46" si="2">B41+D41+F41+H41+J41</f>
        <v>76</v>
      </c>
      <c r="M41" s="248">
        <f t="shared" ref="M41:M46" si="3">K41+I41+G41+E41+C41</f>
        <v>7380000</v>
      </c>
    </row>
    <row r="42" spans="1:13" x14ac:dyDescent="0.3">
      <c r="A42" s="209" t="s">
        <v>1021</v>
      </c>
      <c r="B42" s="255">
        <v>21</v>
      </c>
      <c r="C42" s="256">
        <f>[1]ยุทธ3!$E$675+[1]ยุทธ3!$E$679+[1]ยุทธ3!$E$713+[1]ยุทธ3!$E$715+[1]ยุทธ3!$E$721+[1]ยุทธ3!$E$727+[1]ยุทธ3!$E$731+[1]ยุทธ3!$E$765+[1]ยุทธ3!$E$784+[1]ยุทธ3!$E$810+[1]ยุทธ3!$E$827+[1]ยุทธ3!$E$831+[1]ยุทธ3!$E$847+[1]ยุทธ3!$E$890+[1]ยุทธ3!$E$904+[1]ยุทธ3!$E$913+[1]ยุทธ3!$E$918+[1]ยุทธ3!$E$930+[1]ยุทธ3!$E$938+[1]ยุทธ3!$E$949+[1]ยุทธ3!$E$955</f>
        <v>2620000</v>
      </c>
      <c r="D42" s="257">
        <v>10</v>
      </c>
      <c r="E42" s="256">
        <f>[1]ยุทธ3!$F$675+[1]ยุทธ3!$F$679+[1]ยุทธ3!$F$715+[1]ยุทธ3!$F$719+[1]ยุทธ3!$F$829+[1]ยุทธ3!$F$833+[1]ยุทธ3!$F$841+[1]ยุทธ3!$F$876+[1]ยุทธ3!$F$920+[1]ยุทธ3!$F$951</f>
        <v>1570000</v>
      </c>
      <c r="F42" s="258">
        <v>53</v>
      </c>
      <c r="G42" s="259">
        <f>[1]ยุทธ3!$G$675+[1]ยุทธ3!$G$679+[1]ยุทธ3!$G$709+[1]ยุทธ3!$G$711+[1]ยุทธ3!$G$713+[1]ยุทธ3!$G$715+[1]ยุทธ3!$G$717+[1]ยุทธ3!$G$719+[1]ยุทธ3!$G$721+[1]ยุทธ3!$G$727+[1]ยุทธ3!$G$729+[1]ยุทธ3!$G$747+[1]ยุทธ3!$G$751+[1]ยุทธ3!$G$753+[1]ยุทธ3!$G$755+[1]ยุทธ3!$G$757+[1]ยุทธ3!$G$761+[1]ยุทธ3!$G$763+[1]ยุทธ3!$G$767+[1]ยุทธ3!$G$774+[1]ยุทธ3!$G$776+[1]ยุทธ3!$G$778+[1]ยุทธ3!$G$780+[1]ยุทธ3!$G$782+[1]ยุทธ3!$G$784+[1]ยุทธ3!$G$791+[1]ยุทธ3!$G$812+[1]ยุทธ3!$G$814+[1]ยุทธ3!$G$816+[1]ยุทธ3!$G$820+[1]ยุทธ3!$G$822+[1]ยุทธ3!$G$829+[1]ยุทธ3!$G$843+[1]ยุทธ3!$G$878+[1]ยุทธ3!$G$880+[1]ยุทธ3!$G$884+[1]ยุทธ3!$G$886+[1]ยุทธ3!$G$888+[1]ยุทธ3!$G$890+[1]ยุทธ3!$G$892+[1]ยุทธ3!$G$894+[1]ยุทธ3!$G$896+[1]ยุทธ3!$G$898+[1]ยุทธ3!$G$902+[1]ยุทธ3!$G$911+[1]ยุทธ3!$G$915+[1]ยุทธ3!$G$920+[1]ยุทธ3!$G$922+[1]ยุทธ3!$G$945++[1]ยุทธ3!$G$928+[1]ยุทธ3!$G$953+[1]ยุทธ3!$G$957</f>
        <v>5095000</v>
      </c>
      <c r="H42" s="259">
        <v>34</v>
      </c>
      <c r="I42" s="259">
        <f>[1]ยุทธ3!$H$675+[1]ยุทธ3!$H$679+[1]ยุทธ3!$H$709+[1]ยุทธ3!$H$711+[1]ยุทธ3!$H$713+[1]ยุทธ3!$H$715+[1]ยุทธ3!$H$717+[1]ยุทธ3!$H$719+[1]ยุทธ3!$H$721+[1]ยุทธ3!$H$723+[1]ยุทธ3!$H$725+[1]ยุทธ3!$H$733+[1]ยุทธ3!$H$741+[1]ยุทธ3!$H$744+[1]ยุทธ3!$H$749+[1]ยุทธ3!$H$759+[1]ยุทธ3!$H$787+[1]ยุทธ3!$H$789+[1]ยุทธ3!$H$794+[1]ยุทธ3!$H$796+[1]ยุทธ3!$H$798+[1]ยุทธ3!$H$800+[1]ยุทธ3!$H$808+[1]ยุทธ3!$H$818+[1]ยุทธ3!$H$825+[1]ยุทธ3!$H$882+[1]ยุทธ3!$H$900+[1]ยุทธ3!$H$924+[1]ยุทธ3!$H$926+[1]ยุทธ3!$H$932+[1]ยุทธ3!$H$934+[1]ยุทธ3!$H$936+[1]ยุทธ3!$H$947+[1]ยุทธ3!$H$959</f>
        <v>3470000</v>
      </c>
      <c r="J42" s="259">
        <v>9</v>
      </c>
      <c r="K42" s="259">
        <f>[1]ยุทธ3!$I$721+[1]ยุทธ3!$I$719+[1]ยุทธ3!$I$717+[1]ยุทธ3!$I$715+[1]ยุทธ3!$I$713+[1]ยุทธ3!$I$711+[1]ยุทธ3!$I$709+[1]ยุทธ3!$I$679+[1]ยุทธ3!$I$675</f>
        <v>770000</v>
      </c>
      <c r="L42" s="258">
        <f t="shared" si="2"/>
        <v>127</v>
      </c>
      <c r="M42" s="260">
        <f t="shared" si="3"/>
        <v>13525000</v>
      </c>
    </row>
    <row r="43" spans="1:13" x14ac:dyDescent="0.3">
      <c r="A43" s="209" t="s">
        <v>1022</v>
      </c>
      <c r="B43" s="243">
        <v>3</v>
      </c>
      <c r="C43" s="244">
        <f>[1]ยุทธ3!$E$977+[1]ยุทธ3!$E$979+[1]ยุทธ3!$E$982</f>
        <v>110000</v>
      </c>
      <c r="D43" s="245">
        <v>2</v>
      </c>
      <c r="E43" s="244">
        <f>[1]ยุทธ3!$F$977+[1]ยุทธ3!$F$982</f>
        <v>60000</v>
      </c>
      <c r="F43" s="246">
        <v>2</v>
      </c>
      <c r="G43" s="247">
        <f>[1]ยุทธ3!$G$977+[1]ยุทธ3!$G$982</f>
        <v>60000</v>
      </c>
      <c r="H43" s="247">
        <v>2</v>
      </c>
      <c r="I43" s="247">
        <f>[1]ยุทธ3!$H$977+[1]ยุทธ3!$H$982</f>
        <v>60000</v>
      </c>
      <c r="J43" s="247">
        <v>2</v>
      </c>
      <c r="K43" s="247">
        <f>[1]ยุทธ3!$I$977+[1]ยุทธ3!$I$982</f>
        <v>60000</v>
      </c>
      <c r="L43" s="246">
        <f t="shared" si="2"/>
        <v>11</v>
      </c>
      <c r="M43" s="248">
        <f t="shared" si="3"/>
        <v>350000</v>
      </c>
    </row>
    <row r="44" spans="1:13" x14ac:dyDescent="0.3">
      <c r="A44" s="209" t="s">
        <v>1024</v>
      </c>
      <c r="B44" s="243">
        <v>4</v>
      </c>
      <c r="C44" s="244">
        <f>[1]ยุทธ3!$E$1010+[1]ยุทธ3!$E$1013+[1]ยุทธ3!$E$1015+[1]ยุทธ3!$E$1018</f>
        <v>280000</v>
      </c>
      <c r="D44" s="245">
        <v>4</v>
      </c>
      <c r="E44" s="244">
        <f>[1]ยุทธ3!$F$1010+[1]ยุทธ3!$F$1013+[1]ยุทธ3!$F$1015+[1]ยุทธ3!$F$1018</f>
        <v>280000</v>
      </c>
      <c r="F44" s="246">
        <v>4</v>
      </c>
      <c r="G44" s="247">
        <v>280000</v>
      </c>
      <c r="H44" s="247">
        <v>4</v>
      </c>
      <c r="I44" s="247">
        <v>280000</v>
      </c>
      <c r="J44" s="247">
        <v>4</v>
      </c>
      <c r="K44" s="247">
        <v>280000</v>
      </c>
      <c r="L44" s="246">
        <f t="shared" si="2"/>
        <v>20</v>
      </c>
      <c r="M44" s="248">
        <f t="shared" si="3"/>
        <v>1400000</v>
      </c>
    </row>
    <row r="45" spans="1:13" x14ac:dyDescent="0.3">
      <c r="A45" s="209" t="s">
        <v>1025</v>
      </c>
      <c r="B45" s="243">
        <v>73</v>
      </c>
      <c r="C45" s="244">
        <v>52890000</v>
      </c>
      <c r="D45" s="245">
        <v>46</v>
      </c>
      <c r="E45" s="244">
        <v>47355000</v>
      </c>
      <c r="F45" s="246">
        <v>136</v>
      </c>
      <c r="G45" s="247">
        <v>66265000</v>
      </c>
      <c r="H45" s="247">
        <v>84</v>
      </c>
      <c r="I45" s="247">
        <v>53265000</v>
      </c>
      <c r="J45" s="247">
        <v>47</v>
      </c>
      <c r="K45" s="247">
        <v>47465000</v>
      </c>
      <c r="L45" s="246">
        <f t="shared" si="2"/>
        <v>386</v>
      </c>
      <c r="M45" s="248">
        <f t="shared" si="3"/>
        <v>267240000</v>
      </c>
    </row>
    <row r="46" spans="1:13" x14ac:dyDescent="0.3">
      <c r="A46" s="209" t="s">
        <v>1045</v>
      </c>
      <c r="B46" s="243">
        <v>4</v>
      </c>
      <c r="C46" s="244">
        <f>[1]ยุทธ3!$E$1658+[1]ยุทธ3!$E$1660+[1]ยุทธ3!$E$1663+[1]ยุทธ3!$E$1665</f>
        <v>11199600</v>
      </c>
      <c r="D46" s="245">
        <v>6</v>
      </c>
      <c r="E46" s="244">
        <f>[1]ยุทธ3!$F$1658+[1]ยุทธ3!$F$1660+[1]ยุทธ3!$F$1663+[1]ยุทธ3!$F$1665+[1]ยุทธ3!$F$1667+[1]ยุทธ3!$F$1669</f>
        <v>11382897</v>
      </c>
      <c r="F46" s="246">
        <v>6</v>
      </c>
      <c r="G46" s="247">
        <f>[1]ยุทธ3!$G$1658+[1]ยุทธ3!$G$1660+[1]ยุทธ3!$G$1663+[1]ยุทธ3!$G$1665+[1]ยุทธ3!$G$1667+[1]ยุทธ3!$G$1669</f>
        <v>13288947</v>
      </c>
      <c r="H46" s="247">
        <v>6</v>
      </c>
      <c r="I46" s="247">
        <f>[1]ยุทธ3!$H$1658+[1]ยุทธ3!$H$1660+[1]ยุทธ3!$H$1663+[1]ยุทธ3!$H$1665+[1]ยุทธ3!$H$1667+[1]ยุทธ3!$H$1669</f>
        <v>13395702</v>
      </c>
      <c r="J46" s="247">
        <v>6</v>
      </c>
      <c r="K46" s="247">
        <f>[1]ยุทธ3!$I$1658+[1]ยุทธ3!$I$1660+[1]ยุทธ3!$I$1663+[1]ยุทธ3!$I$1665+[1]ยุทธ3!$I$1667+[1]ยุทธ3!$I$1669</f>
        <v>13503033</v>
      </c>
      <c r="L46" s="246">
        <f t="shared" si="2"/>
        <v>28</v>
      </c>
      <c r="M46" s="248">
        <f t="shared" si="3"/>
        <v>62770179</v>
      </c>
    </row>
    <row r="47" spans="1:13" x14ac:dyDescent="0.3">
      <c r="A47" s="218"/>
      <c r="B47" s="261"/>
      <c r="C47" s="262"/>
      <c r="D47" s="263"/>
      <c r="E47" s="262"/>
      <c r="F47" s="264"/>
      <c r="G47" s="265"/>
      <c r="H47" s="265"/>
      <c r="I47" s="265"/>
      <c r="J47" s="265"/>
      <c r="K47" s="265"/>
      <c r="L47" s="264"/>
      <c r="M47" s="266"/>
    </row>
    <row r="48" spans="1:13" ht="18.75" customHeight="1" x14ac:dyDescent="0.3">
      <c r="A48" s="219" t="s">
        <v>10</v>
      </c>
      <c r="B48" s="250">
        <f t="shared" ref="B48:K48" si="4">B46+B45+B44+B43+B42+B41+B31+B30+B29+B28</f>
        <v>247</v>
      </c>
      <c r="C48" s="251">
        <f t="shared" si="4"/>
        <v>78981400</v>
      </c>
      <c r="D48" s="252">
        <f t="shared" si="4"/>
        <v>197</v>
      </c>
      <c r="E48" s="251">
        <f t="shared" si="4"/>
        <v>71645197</v>
      </c>
      <c r="F48" s="295">
        <f t="shared" si="4"/>
        <v>348</v>
      </c>
      <c r="G48" s="253">
        <f t="shared" si="4"/>
        <v>96973747</v>
      </c>
      <c r="H48" s="253">
        <f t="shared" si="4"/>
        <v>279</v>
      </c>
      <c r="I48" s="253">
        <f t="shared" si="4"/>
        <v>81926002</v>
      </c>
      <c r="J48" s="253">
        <f t="shared" si="4"/>
        <v>204</v>
      </c>
      <c r="K48" s="253">
        <f t="shared" si="4"/>
        <v>72721833</v>
      </c>
      <c r="L48" s="295">
        <f>J48+H48+F48+D48+B48</f>
        <v>1275</v>
      </c>
      <c r="M48" s="254">
        <f>K48+I48+G48+E48+C48</f>
        <v>402248179</v>
      </c>
    </row>
    <row r="49" spans="1:14" ht="21" customHeight="1" x14ac:dyDescent="0.3">
      <c r="A49" s="220" t="s">
        <v>1039</v>
      </c>
      <c r="B49" s="255"/>
      <c r="C49" s="256"/>
      <c r="D49" s="257"/>
      <c r="E49" s="256"/>
      <c r="F49" s="258"/>
      <c r="G49" s="242"/>
      <c r="H49" s="259"/>
      <c r="I49" s="242"/>
      <c r="J49" s="259"/>
      <c r="K49" s="259"/>
      <c r="L49" s="258"/>
      <c r="M49" s="260"/>
    </row>
    <row r="50" spans="1:14" ht="21" customHeight="1" x14ac:dyDescent="0.3">
      <c r="A50" s="221" t="s">
        <v>1038</v>
      </c>
      <c r="B50" s="255"/>
      <c r="C50" s="256"/>
      <c r="D50" s="257"/>
      <c r="E50" s="256"/>
      <c r="F50" s="258"/>
      <c r="G50" s="260"/>
      <c r="H50" s="259"/>
      <c r="I50" s="260"/>
      <c r="J50" s="259"/>
      <c r="K50" s="259"/>
      <c r="L50" s="258"/>
      <c r="M50" s="260"/>
    </row>
    <row r="51" spans="1:14" x14ac:dyDescent="0.3">
      <c r="A51" s="209" t="s">
        <v>1023</v>
      </c>
      <c r="B51" s="243">
        <v>3</v>
      </c>
      <c r="C51" s="244">
        <f>[1]ยุทธ4!$E$12+[1]ยุทธ4!$E$15+[1]ยุทธ4!$E$17</f>
        <v>110000</v>
      </c>
      <c r="D51" s="243">
        <v>3</v>
      </c>
      <c r="E51" s="244">
        <f>[1]ยุทธ4!$F$12+[1]ยุทธ4!$F$15+[1]ยุทธ4!$F$17</f>
        <v>110000</v>
      </c>
      <c r="F51" s="285">
        <v>3</v>
      </c>
      <c r="G51" s="248">
        <f>[1]ยุทธ4!$G$12+[1]ยุทธ4!$G$15+[1]ยุทธ4!$G$17</f>
        <v>120000</v>
      </c>
      <c r="H51" s="285">
        <v>3</v>
      </c>
      <c r="I51" s="248">
        <f>[1]ยุทธ4!$H$12+[1]ยุทธ4!$H$15+[1]ยุทธ4!$H$17</f>
        <v>120000</v>
      </c>
      <c r="J51" s="247">
        <v>3</v>
      </c>
      <c r="K51" s="247">
        <f>[1]ยุทธ4!$I$12+[1]ยุทธ4!$I$15+[1]ยุทธ4!$I$17</f>
        <v>120000</v>
      </c>
      <c r="L51" s="246">
        <f>B51+D51+F51+H51+J51</f>
        <v>15</v>
      </c>
      <c r="M51" s="248">
        <f>K51+I51+G51+E51+C51</f>
        <v>580000</v>
      </c>
    </row>
    <row r="52" spans="1:14" x14ac:dyDescent="0.3">
      <c r="A52" s="209" t="s">
        <v>1041</v>
      </c>
      <c r="B52" s="243">
        <v>17</v>
      </c>
      <c r="C52" s="262">
        <f>[1]ยุทธ4!$E$109+[1]ยุทธ4!$E$106+[1]ยุทธ4!$E$96+[1]ยุทธ4!$E$94+[1]ยุทธ4!$E$91+[1]ยุทธ4!$E$88+[1]ยุทธ4!$E$85+[1]ยุทธ4!$E$82+[1]ยุทธ4!$E$79+[1]ยุทธ4!$E$76+[1]ยุทธ4!$E$74+[1]ยุทธ4!$E$71+[1]ยุทธ4!$E$61+[1]ยุทธ4!$E$58+[1]ยุทธ4!$E$52+[1]ยุทธ4!$E$48+[1]ยุทธ4!$E$46+[1]ยุทธ4!$E$44+[1]ยุทธ4!$E$42+[1]ยุทธ4!$E$40+[1]ยุทธ4!$E$38+[1]ยุทธ4!$E$36</f>
        <v>1164000</v>
      </c>
      <c r="D52" s="245">
        <v>19</v>
      </c>
      <c r="E52" s="262">
        <f>[1]ยุทธ4!$F$36+[1]ยุทธ4!$F$38+[1]ยุทธ4!$F$40+[1]ยุทธ4!$F$42+[1]ยุทธ4!$F$44+[1]ยุทธ4!$F$46+[1]ยุทธ4!$F$48+[1]ยุทธ4!$F$52+[1]ยุทธ4!$F$55+[1]ยุทธ4!$F$58+[1]ยุทธ4!$F$61+[1]ยุทธ4!$F$71+[1]ยุทธ4!$F$74+[1]ยุทธ4!$F$76+[1]ยุทธ4!$F$79+[1]ยุทธ4!$F$82+[1]ยุทธ4!$F$85+[1]ยุทธ4!$F$88+[1]ยุทธ4!$F$91+[1]ยุทธ4!$F$94+[1]ยุทธ4!$F$96+[1]ยุทธ4!$F$106+[1]ยุทธ4!$F$109</f>
        <v>1194000</v>
      </c>
      <c r="F52" s="246">
        <v>17</v>
      </c>
      <c r="G52" s="266">
        <f>[1]ยุทธ4!$G$36+[1]ยุทธ4!$G$38+[1]ยุทธ4!$G$40+[1]ยุทธ4!$G$42+[1]ยุทธ4!$G$44+[1]ยุทธ4!$G$46+[1]ยุทธ4!$G$48+[1]ยุทธ4!$G$52+[1]ยุทธ4!$G$55+[1]ยุทธ4!$G$58+[1]ยุทธ4!$G$61+[1]ยุทธ4!$G$71+[1]ยุทธ4!$G$74+[1]ยุทธ4!$G$76+[1]ยุทธ4!$G$79+[1]ยุทธ4!$G$82+[1]ยุทธ4!$G$85+[1]ยุทธ4!$G$88+[1]ยุทธ4!$G$91+[1]ยุทธ4!$G$94+[1]ยุทธ4!$G$96+[1]ยุทธ4!$G$106+[1]ยุทธ4!$G$109</f>
        <v>1034000</v>
      </c>
      <c r="H52" s="265">
        <v>18</v>
      </c>
      <c r="I52" s="266">
        <f>[1]ยุทธ4!$H$36+[1]ยุทธ4!$H$38+[1]ยุทธ4!$H$40+[1]ยุทธ4!$H$42+[1]ยุทธ4!$H$44+[1]ยุทธ4!$H$46+[1]ยุทธ4!$H$48+[1]ยุทธ4!$H$52+[1]ยุทธ4!$H$55+[1]ยุทธ4!$H$58+[1]ยุทธ4!$H$61+[1]ยุทธ4!$H$71+[1]ยุทธ4!$H$74+[1]ยุทธ4!$H$76+[1]ยุทธ4!$H$79+[1]ยุทธ4!$H$82+[1]ยุทธ4!$H$85+[1]ยุทธ4!$H$88+[1]ยุทธ4!$H$91+[1]ยุทธ4!$H$94+[1]ยุทธ4!$H$96+[1]ยุทธ4!$H$106+[1]ยุทธ4!$H$109</f>
        <v>1044000</v>
      </c>
      <c r="J52" s="265">
        <v>16</v>
      </c>
      <c r="K52" s="265">
        <f>[1]ยุทธ4!$I$109+[1]ยุทธ4!$I$106+[1]ยุทธ4!$I$36+[1]ยุทธ4!$I$38+[1]ยุทธ4!$I$40+[1]ยุทธ4!$I$42+[1]ยุทธ4!$I$44+[1]ยุทธ4!$I$46+[1]ยุทธ4!$I$48+[1]ยุทธ4!$I$52+[1]ยุทธ4!$I$55+[1]ยุทธ4!$I$58+[1]ยุทธ4!$I$61+[1]ยุทธ4!$I$71+[1]ยุทธ4!$I$74+[1]ยุทธ4!$I$76+[1]ยุทธ4!$I$79+[1]ยุทธ4!$I$82+[1]ยุทธ4!$I$85+[1]ยุทธ4!$I$88+[1]ยุทธ4!$I$91+[1]ยุทธ4!$I$94+[1]ยุทธ4!$I$96</f>
        <v>1014000</v>
      </c>
      <c r="L52" s="246">
        <f>B52+D52+F52+H52+J52</f>
        <v>87</v>
      </c>
      <c r="M52" s="248">
        <f>K52+I52+G52+E52+C52</f>
        <v>5450000</v>
      </c>
    </row>
    <row r="53" spans="1:14" x14ac:dyDescent="0.3">
      <c r="A53" s="222" t="s">
        <v>1040</v>
      </c>
      <c r="B53" s="243"/>
      <c r="C53" s="244"/>
      <c r="D53" s="245"/>
      <c r="E53" s="244"/>
      <c r="F53" s="246"/>
      <c r="G53" s="248"/>
      <c r="H53" s="247"/>
      <c r="I53" s="248"/>
      <c r="J53" s="247"/>
      <c r="K53" s="247"/>
      <c r="L53" s="246"/>
      <c r="M53" s="248"/>
    </row>
    <row r="54" spans="1:14" ht="21" customHeight="1" x14ac:dyDescent="0.3">
      <c r="A54" s="210"/>
      <c r="B54" s="261"/>
      <c r="C54" s="262"/>
      <c r="D54" s="263"/>
      <c r="E54" s="262"/>
      <c r="F54" s="264"/>
      <c r="G54" s="278"/>
      <c r="H54" s="265"/>
      <c r="I54" s="278"/>
      <c r="J54" s="265"/>
      <c r="K54" s="265"/>
      <c r="L54" s="264"/>
      <c r="M54" s="266"/>
    </row>
    <row r="55" spans="1:14" x14ac:dyDescent="0.3">
      <c r="A55" s="223" t="s">
        <v>10</v>
      </c>
      <c r="B55" s="250">
        <f>B52+B51</f>
        <v>20</v>
      </c>
      <c r="C55" s="251">
        <f t="shared" ref="C55:I55" si="5">SUM(C51:C54)</f>
        <v>1274000</v>
      </c>
      <c r="D55" s="252">
        <f t="shared" si="5"/>
        <v>22</v>
      </c>
      <c r="E55" s="251">
        <f>SUM(E51:E54)</f>
        <v>1304000</v>
      </c>
      <c r="F55" s="295">
        <f t="shared" si="5"/>
        <v>20</v>
      </c>
      <c r="G55" s="254">
        <f t="shared" si="5"/>
        <v>1154000</v>
      </c>
      <c r="H55" s="253">
        <f t="shared" si="5"/>
        <v>21</v>
      </c>
      <c r="I55" s="254">
        <f t="shared" si="5"/>
        <v>1164000</v>
      </c>
      <c r="J55" s="254">
        <f>SUM(J51:J54)</f>
        <v>19</v>
      </c>
      <c r="K55" s="254">
        <f>SUM(K51:K54)</f>
        <v>1134000</v>
      </c>
      <c r="L55" s="252">
        <f>J55+H55+F55+D55+B55</f>
        <v>102</v>
      </c>
      <c r="M55" s="270">
        <f>K55+I55+G55+E55+C55</f>
        <v>6030000</v>
      </c>
    </row>
    <row r="56" spans="1:14" x14ac:dyDescent="0.3">
      <c r="A56" s="223"/>
      <c r="B56" s="286"/>
      <c r="C56" s="287"/>
      <c r="D56" s="288"/>
      <c r="E56" s="287"/>
      <c r="F56" s="289"/>
      <c r="G56" s="290"/>
      <c r="H56" s="290"/>
      <c r="I56" s="290"/>
      <c r="J56" s="290"/>
      <c r="K56" s="290"/>
      <c r="L56" s="289"/>
      <c r="M56" s="270"/>
    </row>
    <row r="57" spans="1:14" ht="20.25" customHeight="1" x14ac:dyDescent="0.3">
      <c r="A57" s="204" t="s">
        <v>1027</v>
      </c>
      <c r="B57" s="291">
        <f t="shared" ref="B57:K57" si="6">B55+B48+B25+B15</f>
        <v>336</v>
      </c>
      <c r="C57" s="251">
        <f t="shared" si="6"/>
        <v>102740400</v>
      </c>
      <c r="D57" s="252">
        <f t="shared" si="6"/>
        <v>283</v>
      </c>
      <c r="E57" s="251">
        <f t="shared" si="6"/>
        <v>92794197</v>
      </c>
      <c r="F57" s="295">
        <f t="shared" si="6"/>
        <v>465</v>
      </c>
      <c r="G57" s="253">
        <f t="shared" si="6"/>
        <v>113082747</v>
      </c>
      <c r="H57" s="253">
        <f t="shared" si="6"/>
        <v>383</v>
      </c>
      <c r="I57" s="253">
        <f t="shared" si="6"/>
        <v>96000002</v>
      </c>
      <c r="J57" s="253">
        <f t="shared" si="6"/>
        <v>272</v>
      </c>
      <c r="K57" s="253">
        <f t="shared" si="6"/>
        <v>78990833</v>
      </c>
      <c r="L57" s="295">
        <f>J57+H57+F57+D57+B57</f>
        <v>1739</v>
      </c>
      <c r="M57" s="254">
        <f>K57+I57+G57+E57+C57</f>
        <v>483608179</v>
      </c>
      <c r="N57" s="193">
        <f>M55+M48+M25+M15</f>
        <v>483608179</v>
      </c>
    </row>
    <row r="58" spans="1:14" x14ac:dyDescent="0.3">
      <c r="A58" s="189"/>
      <c r="B58" s="292"/>
      <c r="C58" s="280"/>
      <c r="D58" s="293"/>
      <c r="E58" s="280"/>
      <c r="F58" s="293"/>
      <c r="G58" s="280"/>
      <c r="H58" s="280"/>
      <c r="I58" s="280"/>
      <c r="J58" s="280"/>
      <c r="K58" s="280"/>
      <c r="L58" s="293"/>
      <c r="M58" s="280"/>
    </row>
    <row r="59" spans="1:14" x14ac:dyDescent="0.3">
      <c r="A59" s="189"/>
      <c r="B59" s="292"/>
      <c r="C59" s="280"/>
      <c r="D59" s="293"/>
      <c r="E59" s="294"/>
      <c r="F59" s="293"/>
      <c r="G59" s="280"/>
      <c r="H59" s="280"/>
      <c r="I59" s="280"/>
      <c r="J59" s="280"/>
      <c r="K59" s="280"/>
      <c r="L59" s="293"/>
      <c r="M59" s="280"/>
    </row>
    <row r="60" spans="1:14" x14ac:dyDescent="0.3">
      <c r="A60" s="189"/>
      <c r="B60" s="292"/>
      <c r="C60" s="280"/>
      <c r="D60" s="293"/>
      <c r="E60" s="280"/>
      <c r="F60" s="293"/>
      <c r="G60" s="280"/>
      <c r="H60" s="280"/>
      <c r="I60" s="280"/>
      <c r="J60" s="280"/>
      <c r="K60" s="280"/>
      <c r="L60" s="293"/>
      <c r="M60" s="280"/>
    </row>
    <row r="61" spans="1:14" x14ac:dyDescent="0.3">
      <c r="A61" s="189"/>
      <c r="B61" s="292"/>
      <c r="C61" s="280"/>
      <c r="D61" s="293"/>
      <c r="E61" s="280"/>
      <c r="F61" s="293"/>
      <c r="G61" s="280"/>
      <c r="H61" s="280"/>
      <c r="I61" s="280"/>
      <c r="J61" s="280"/>
      <c r="K61" s="280"/>
      <c r="L61" s="293"/>
      <c r="M61" s="280"/>
    </row>
    <row r="62" spans="1:14" x14ac:dyDescent="0.3">
      <c r="A62" s="189"/>
      <c r="B62" s="190"/>
      <c r="C62" s="191"/>
      <c r="D62" s="192"/>
      <c r="E62" s="191"/>
      <c r="F62" s="192"/>
      <c r="G62" s="191"/>
      <c r="H62" s="191"/>
      <c r="I62" s="191"/>
      <c r="J62" s="191"/>
      <c r="K62" s="191"/>
      <c r="L62" s="192"/>
      <c r="M62" s="191"/>
    </row>
    <row r="63" spans="1:14" x14ac:dyDescent="0.3">
      <c r="A63" s="314" t="s">
        <v>1044</v>
      </c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</row>
    <row r="64" spans="1:14" x14ac:dyDescent="0.3">
      <c r="A64" s="189"/>
      <c r="B64" s="190"/>
      <c r="C64" s="191"/>
      <c r="D64" s="192"/>
      <c r="E64" s="191"/>
      <c r="F64" s="192"/>
      <c r="G64" s="191"/>
      <c r="H64" s="191"/>
      <c r="I64" s="191"/>
      <c r="J64" s="191"/>
      <c r="K64" s="191"/>
      <c r="L64" s="192"/>
      <c r="M64" s="191"/>
      <c r="N64" s="189"/>
    </row>
    <row r="65" spans="1:14" x14ac:dyDescent="0.3">
      <c r="A65" s="189"/>
      <c r="B65" s="190"/>
      <c r="C65" s="191"/>
      <c r="D65" s="192"/>
      <c r="E65" s="191"/>
      <c r="F65" s="192"/>
      <c r="G65" s="191"/>
      <c r="H65" s="191"/>
      <c r="I65" s="191"/>
      <c r="J65" s="191"/>
      <c r="K65" s="191"/>
      <c r="L65" s="192"/>
      <c r="M65" s="191"/>
      <c r="N65" s="189"/>
    </row>
    <row r="66" spans="1:14" x14ac:dyDescent="0.3">
      <c r="A66" s="189"/>
      <c r="B66" s="190"/>
      <c r="C66" s="191"/>
      <c r="D66" s="192"/>
      <c r="E66" s="191"/>
      <c r="F66" s="192"/>
      <c r="G66" s="191"/>
      <c r="H66" s="191"/>
      <c r="I66" s="191"/>
      <c r="J66" s="191"/>
      <c r="K66" s="191"/>
      <c r="L66" s="192"/>
      <c r="M66" s="191"/>
      <c r="N66" s="189"/>
    </row>
    <row r="67" spans="1:14" x14ac:dyDescent="0.3">
      <c r="A67" s="189"/>
      <c r="B67" s="190"/>
      <c r="C67" s="191"/>
      <c r="D67" s="192"/>
      <c r="E67" s="191"/>
      <c r="F67" s="192"/>
      <c r="G67" s="191"/>
      <c r="H67" s="191"/>
      <c r="I67" s="191"/>
      <c r="J67" s="191"/>
      <c r="K67" s="191"/>
      <c r="L67" s="192"/>
      <c r="M67" s="191"/>
      <c r="N67" s="189"/>
    </row>
    <row r="68" spans="1:14" x14ac:dyDescent="0.3">
      <c r="A68" s="189"/>
      <c r="B68" s="190"/>
      <c r="C68" s="191"/>
      <c r="D68" s="192"/>
      <c r="E68" s="191"/>
      <c r="F68" s="192"/>
      <c r="G68" s="191"/>
      <c r="H68" s="191"/>
      <c r="I68" s="191"/>
      <c r="J68" s="191"/>
      <c r="K68" s="191"/>
      <c r="L68" s="192"/>
      <c r="M68" s="191"/>
      <c r="N68" s="189"/>
    </row>
    <row r="69" spans="1:14" x14ac:dyDescent="0.3">
      <c r="A69" s="189"/>
      <c r="B69" s="190"/>
      <c r="C69" s="191"/>
      <c r="D69" s="192"/>
      <c r="E69" s="191"/>
      <c r="F69" s="192"/>
      <c r="G69" s="191"/>
      <c r="H69" s="191"/>
      <c r="I69" s="191"/>
      <c r="J69" s="191"/>
      <c r="K69" s="191"/>
      <c r="L69" s="192"/>
      <c r="M69" s="191"/>
      <c r="N69" s="189"/>
    </row>
    <row r="70" spans="1:14" x14ac:dyDescent="0.3">
      <c r="A70" s="189"/>
      <c r="B70" s="190"/>
      <c r="C70" s="191"/>
      <c r="D70" s="192"/>
      <c r="E70" s="191"/>
      <c r="F70" s="192"/>
      <c r="G70" s="191"/>
      <c r="H70" s="191"/>
      <c r="I70" s="191"/>
      <c r="J70" s="191"/>
      <c r="K70" s="191"/>
      <c r="L70" s="192"/>
      <c r="M70" s="191"/>
      <c r="N70" s="189"/>
    </row>
    <row r="71" spans="1:14" x14ac:dyDescent="0.3">
      <c r="A71" s="189"/>
      <c r="B71" s="190"/>
      <c r="C71" s="191"/>
      <c r="D71" s="192"/>
      <c r="E71" s="191"/>
      <c r="F71" s="192"/>
      <c r="G71" s="191"/>
      <c r="H71" s="191"/>
      <c r="I71" s="191"/>
      <c r="J71" s="191"/>
      <c r="K71" s="191"/>
      <c r="L71" s="192"/>
      <c r="M71" s="191"/>
      <c r="N71" s="189"/>
    </row>
    <row r="72" spans="1:14" x14ac:dyDescent="0.3">
      <c r="A72" s="189"/>
      <c r="B72" s="190"/>
      <c r="C72" s="191"/>
      <c r="D72" s="192"/>
      <c r="E72" s="191"/>
      <c r="F72" s="192"/>
      <c r="G72" s="191"/>
      <c r="H72" s="191"/>
      <c r="I72" s="191"/>
      <c r="J72" s="191"/>
      <c r="K72" s="191"/>
      <c r="L72" s="192"/>
      <c r="M72" s="191"/>
      <c r="N72" s="189"/>
    </row>
    <row r="73" spans="1:14" x14ac:dyDescent="0.3">
      <c r="A73" s="189"/>
      <c r="B73" s="190"/>
      <c r="C73" s="191"/>
      <c r="D73" s="192"/>
      <c r="E73" s="191"/>
      <c r="F73" s="192"/>
      <c r="G73" s="191"/>
      <c r="H73" s="191"/>
      <c r="I73" s="191"/>
      <c r="J73" s="191"/>
      <c r="K73" s="191"/>
      <c r="L73" s="192"/>
      <c r="M73" s="191"/>
      <c r="N73" s="189"/>
    </row>
    <row r="74" spans="1:14" x14ac:dyDescent="0.3">
      <c r="A74" s="189"/>
      <c r="B74" s="190"/>
      <c r="C74" s="191"/>
      <c r="D74" s="192"/>
      <c r="E74" s="191"/>
      <c r="F74" s="192"/>
      <c r="G74" s="191"/>
      <c r="H74" s="191"/>
      <c r="I74" s="191"/>
      <c r="J74" s="191"/>
      <c r="K74" s="191"/>
      <c r="L74" s="192"/>
      <c r="M74" s="191"/>
      <c r="N74" s="189"/>
    </row>
    <row r="75" spans="1:14" x14ac:dyDescent="0.3">
      <c r="A75" s="189"/>
      <c r="B75" s="190"/>
      <c r="C75" s="191"/>
      <c r="D75" s="192"/>
      <c r="E75" s="191"/>
      <c r="F75" s="192"/>
      <c r="G75" s="191"/>
      <c r="H75" s="191"/>
      <c r="I75" s="191"/>
      <c r="J75" s="191"/>
      <c r="K75" s="191"/>
      <c r="L75" s="192"/>
      <c r="M75" s="191"/>
      <c r="N75" s="189"/>
    </row>
    <row r="76" spans="1:14" x14ac:dyDescent="0.3">
      <c r="A76" s="189"/>
      <c r="B76" s="190"/>
      <c r="C76" s="191"/>
      <c r="D76" s="192"/>
      <c r="E76" s="191"/>
      <c r="F76" s="192"/>
      <c r="G76" s="191"/>
      <c r="H76" s="191"/>
      <c r="I76" s="191"/>
      <c r="J76" s="191"/>
      <c r="K76" s="191"/>
      <c r="L76" s="192"/>
      <c r="M76" s="191"/>
      <c r="N76" s="189"/>
    </row>
  </sheetData>
  <mergeCells count="20">
    <mergeCell ref="H37:I37"/>
    <mergeCell ref="L37:M37"/>
    <mergeCell ref="J37:K37"/>
    <mergeCell ref="A63:M63"/>
    <mergeCell ref="A36:M36"/>
    <mergeCell ref="B37:C37"/>
    <mergeCell ref="D37:E37"/>
    <mergeCell ref="A3:L3"/>
    <mergeCell ref="A4:M4"/>
    <mergeCell ref="A5:M5"/>
    <mergeCell ref="A34:L34"/>
    <mergeCell ref="A35:M35"/>
    <mergeCell ref="B6:C6"/>
    <mergeCell ref="D6:E6"/>
    <mergeCell ref="F6:G6"/>
    <mergeCell ref="H6:I6"/>
    <mergeCell ref="L6:M6"/>
    <mergeCell ref="J6:K6"/>
    <mergeCell ref="A33:M33"/>
    <mergeCell ref="F37:G37"/>
  </mergeCells>
  <pageMargins left="3.937007874015748E-2" right="3.937007874015748E-2" top="3.937007874015748E-2" bottom="7.874015748031496E-2" header="0.15748031496062992" footer="0.19685039370078741"/>
  <pageSetup paperSize="9" firstPageNumber="28" orientation="landscape" useFirstPageNumber="1" verticalDpi="300" r:id="rId1"/>
  <headerFooter differentOddEven="1" scaleWithDoc="0" alignWithMargins="0">
    <firstHeader>&amp;C-30-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บัญชีสรุปโครงการ56</vt:lpstr>
      <vt:lpstr>บัญชีสรุปโครงการ 57เก่า</vt:lpstr>
      <vt:lpstr>บัญชีสรุปโครงการ 57 </vt:lpstr>
      <vt:lpstr>01บัญชีสรุป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Mr.KKD</cp:lastModifiedBy>
  <cp:lastPrinted>2017-01-23T03:11:40Z</cp:lastPrinted>
  <dcterms:created xsi:type="dcterms:W3CDTF">2007-09-12T03:01:58Z</dcterms:created>
  <dcterms:modified xsi:type="dcterms:W3CDTF">2019-07-26T04:33:39Z</dcterms:modified>
</cp:coreProperties>
</file>